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fif" ContentType="image/jpeg"/>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a_delovni_zvezek" defaultThemeVersion="124226"/>
  <mc:AlternateContent xmlns:mc="http://schemas.openxmlformats.org/markup-compatibility/2006">
    <mc:Choice Requires="x15">
      <x15ac:absPath xmlns:x15ac="http://schemas.microsoft.com/office/spreadsheetml/2010/11/ac" url="\\ad.sigov.si\DAT\MZ\UNKIZ_SIJN\04 INVESTICIJSKI PROJEKTI\07 SB NOVA GORICA\05 SB Nova Gorica, ureditev centralne kuhinje\05_Popisi za razpis\PZR zadnji\"/>
    </mc:Choice>
  </mc:AlternateContent>
  <xr:revisionPtr revIDLastSave="0" documentId="13_ncr:1_{1C5E2612-6CEB-4919-9942-FF1EE0E7FA2C}" xr6:coauthVersionLast="47" xr6:coauthVersionMax="47" xr10:uidLastSave="{00000000-0000-0000-0000-000000000000}"/>
  <bookViews>
    <workbookView xWindow="46680" yWindow="-120" windowWidth="29040" windowHeight="17520" firstSheet="57" activeTab="59" xr2:uid="{00000000-000D-0000-FFFF-FFFF00000000}"/>
  </bookViews>
  <sheets>
    <sheet name="NASLOVNICA" sheetId="1" r:id="rId1"/>
    <sheet name="1. GARDEROBE ŽENSKE" sheetId="29" r:id="rId2"/>
    <sheet name="2. GARDEROBE MOŠKI" sheetId="28" r:id="rId3"/>
    <sheet name="3. PISARNA DIETETIK" sheetId="27" r:id="rId4"/>
    <sheet name="4. MATERIALNO POSLOV" sheetId="26" r:id="rId5"/>
    <sheet name="5. VODJA KUHINJE" sheetId="25" r:id="rId6"/>
    <sheet name="6. MIKROBIOLOGIJA" sheetId="3" r:id="rId7"/>
    <sheet name="7. VODJA IZMENE" sheetId="30" r:id="rId8"/>
    <sheet name="8. NEČISTI TERMOPORTI" sheetId="32" r:id="rId9"/>
    <sheet name="9. PRANJE TERMOPORTOV" sheetId="35" r:id="rId10"/>
    <sheet name="10. ČISTI TERMOPORTI" sheetId="33" r:id="rId11"/>
    <sheet name="11. POLNJENJE TERMOPORTOV" sheetId="34" r:id="rId12"/>
    <sheet name="12. VHODNI PREVZEM" sheetId="36" r:id="rId13"/>
    <sheet name="13. PISARNA NABAVE" sheetId="31" r:id="rId14"/>
    <sheet name="14. SKLADIŠČE PIJAČ" sheetId="37" r:id="rId15"/>
    <sheet name="15. ORGANSKI ODPADKI" sheetId="38" r:id="rId16"/>
    <sheet name="16. SKLAD EMB ŽIVIL 1" sheetId="39" r:id="rId17"/>
    <sheet name="17. SKLAD EMB ŽIVIL 2" sheetId="40" r:id="rId18"/>
    <sheet name="18. ZAMRZOVALNA KOMORA 1" sheetId="41" r:id="rId19"/>
    <sheet name="19. ZAMRZOVALNA KOMORA 2" sheetId="42" r:id="rId20"/>
    <sheet name="20. PREDPROSTOR Z KOMOR" sheetId="43" r:id="rId21"/>
    <sheet name="21. SKLADIŠČE KRUHA" sheetId="44" r:id="rId22"/>
    <sheet name="22. HLAD KOMORA ZA MLEKO" sheetId="45" r:id="rId23"/>
    <sheet name="23. HLAD KOM ZA PERUTNINO" sheetId="46" r:id="rId24"/>
    <sheet name="24. HLAJENO SKLAD RIB" sheetId="47" r:id="rId25"/>
    <sheet name="25. HLAJENO SKLAD KLOBAS" sheetId="48" r:id="rId26"/>
    <sheet name="26. HLAD KOMORA ZA MESO" sheetId="49" r:id="rId27"/>
    <sheet name="27. HLAD KOMORA ZA ZELENJAVO" sheetId="50" r:id="rId28"/>
    <sheet name="28. SKLAD GOMOLJNIC" sheetId="51" r:id="rId29"/>
    <sheet name="29.POVRATNA EMBALAŽA" sheetId="52" r:id="rId30"/>
    <sheet name="30. GROBA PREDPR ZELENJHAVE" sheetId="53" r:id="rId31"/>
    <sheet name="31. PREDPRIPRAVA ZELENJAVE" sheetId="54" r:id="rId32"/>
    <sheet name="32. PREDPRIPRAVA MESA" sheetId="55" r:id="rId33"/>
    <sheet name="33. PREDPRIPRAVA RIB" sheetId="56" r:id="rId34"/>
    <sheet name="34. PREDPRIPRAVA PERUTNINE" sheetId="57" r:id="rId35"/>
    <sheet name="35. HLADNA KUHINJA" sheetId="58" r:id="rId36"/>
    <sheet name="36. PRIPRAVA KRUHA" sheetId="59" r:id="rId37"/>
    <sheet name="37. JEDIL OSEBJA KUHINJE" sheetId="60" r:id="rId38"/>
    <sheet name="38. PARNA KONVEKCIJA" sheetId="61" r:id="rId39"/>
    <sheet name="39. OBD JEDI IZ KONV" sheetId="63" r:id="rId40"/>
    <sheet name="40. KUHINJA ZA OTROKE" sheetId="64" r:id="rId41"/>
    <sheet name="41. DIETNA KUHINJA" sheetId="65" r:id="rId42"/>
    <sheet name="42. TOPLOTNA OBDELAVA" sheetId="66" r:id="rId43"/>
    <sheet name="43. MOČNATA KUHINJA" sheetId="67" r:id="rId44"/>
    <sheet name="44. PRIROČNO SKLADIŠČE" sheetId="68" r:id="rId45"/>
    <sheet name="45. SKLADIŠČE NEŽIVIL" sheetId="69" r:id="rId46"/>
    <sheet name="46. POM KUH POSODE" sheetId="70" r:id="rId47"/>
    <sheet name="47. ČISTILA ČISTI DEL" sheetId="71" r:id="rId48"/>
    <sheet name="48. ČISTILA NEČISTI DEL" sheetId="72" r:id="rId49"/>
    <sheet name="49. TABLETNA LINIJA" sheetId="73" r:id="rId50"/>
    <sheet name="50. PARKIRIŠČE VOZIČKOV" sheetId="74" r:id="rId51"/>
    <sheet name="51. POMIV TABLET POSODE" sheetId="75" r:id="rId52"/>
    <sheet name="52. PARK NEČ VOZ" sheetId="76" r:id="rId53"/>
    <sheet name="53. PRANJE TRANSP VOZ" sheetId="77" r:id="rId54"/>
    <sheet name="54. PARK ČISTIH VOZ" sheetId="78" r:id="rId55"/>
    <sheet name="55. HIGIENSKI FILTER " sheetId="79" r:id="rId56"/>
    <sheet name="56. SAMOPOSTREŽNA IZDAJA" sheetId="80" r:id="rId57"/>
    <sheet name="57. SPREJEM NEČISTE POSODE" sheetId="81" r:id="rId58"/>
    <sheet name="58. POMIV POS JEDILNICE" sheetId="82" r:id="rId59"/>
    <sheet name="REKAPITULACIJA" sheetId="23" r:id="rId60"/>
    <sheet name="OBLIKA PONUDBE" sheetId="24" r:id="rId61"/>
    <sheet name="TEHNIČNI POGOJI" sheetId="62" r:id="rId62"/>
  </sheets>
  <definedNames>
    <definedName name="_xlnm.Print_Area" localSheetId="51">'51. POMIV TABLET POSODE'!$A$1:$I$26</definedName>
    <definedName name="_xlnm.Print_Area" localSheetId="58">'58. POMIV POS JEDILNICE'!$A$1:$I$20</definedName>
    <definedName name="Print_Area" localSheetId="5">'5. VODJA KUHINJE'!$A$1:$I$21</definedName>
    <definedName name="Print_Titles" localSheetId="1">'1. GARDEROBE ŽENSKE'!$1:$6</definedName>
    <definedName name="Print_Titles" localSheetId="10">'10. ČISTI TERMOPORTI'!$1:$6</definedName>
    <definedName name="Print_Titles" localSheetId="11">'11. POLNJENJE TERMOPORTOV'!$1:$6</definedName>
    <definedName name="Print_Titles" localSheetId="12">'12. VHODNI PREVZEM'!$1:$6</definedName>
    <definedName name="Print_Titles" localSheetId="13">'13. PISARNA NABAVE'!$1:$6</definedName>
    <definedName name="Print_Titles" localSheetId="14">'14. SKLADIŠČE PIJAČ'!$1:$6</definedName>
    <definedName name="Print_Titles" localSheetId="15">'15. ORGANSKI ODPADKI'!$1:$6</definedName>
    <definedName name="Print_Titles" localSheetId="16">'16. SKLAD EMB ŽIVIL 1'!$1:$6</definedName>
    <definedName name="Print_Titles" localSheetId="17">'17. SKLAD EMB ŽIVIL 2'!$1:$6</definedName>
    <definedName name="Print_Titles" localSheetId="18">'18. ZAMRZOVALNA KOMORA 1'!$1:$6</definedName>
    <definedName name="Print_Titles" localSheetId="19">'19. ZAMRZOVALNA KOMORA 2'!$1:$6</definedName>
    <definedName name="Print_Titles" localSheetId="2">'2. GARDEROBE MOŠKI'!$1:$6</definedName>
    <definedName name="Print_Titles" localSheetId="20">'20. PREDPROSTOR Z KOMOR'!$1:$6</definedName>
    <definedName name="Print_Titles" localSheetId="21">'21. SKLADIŠČE KRUHA'!$1:$6</definedName>
    <definedName name="Print_Titles" localSheetId="22">'22. HLAD KOMORA ZA MLEKO'!$1:$6</definedName>
    <definedName name="Print_Titles" localSheetId="23">'23. HLAD KOM ZA PERUTNINO'!$1:$6</definedName>
    <definedName name="Print_Titles" localSheetId="24">'24. HLAJENO SKLAD RIB'!$1:$6</definedName>
    <definedName name="Print_Titles" localSheetId="25">'25. HLAJENO SKLAD KLOBAS'!$1:$6</definedName>
    <definedName name="Print_Titles" localSheetId="26">'26. HLAD KOMORA ZA MESO'!$1:$6</definedName>
    <definedName name="Print_Titles" localSheetId="27">'27. HLAD KOMORA ZA ZELENJAVO'!$1:$6</definedName>
    <definedName name="Print_Titles" localSheetId="28">'28. SKLAD GOMOLJNIC'!$1:$6</definedName>
    <definedName name="Print_Titles" localSheetId="29">'29.POVRATNA EMBALAŽA'!$1:$6</definedName>
    <definedName name="Print_Titles" localSheetId="3">'3. PISARNA DIETETIK'!$1:$6</definedName>
    <definedName name="Print_Titles" localSheetId="30">'30. GROBA PREDPR ZELENJHAVE'!$1:$6</definedName>
    <definedName name="Print_Titles" localSheetId="31">'31. PREDPRIPRAVA ZELENJAVE'!$1:$6</definedName>
    <definedName name="Print_Titles" localSheetId="32">'32. PREDPRIPRAVA MESA'!$1:$6</definedName>
    <definedName name="Print_Titles" localSheetId="33">'33. PREDPRIPRAVA RIB'!$1:$6</definedName>
    <definedName name="Print_Titles" localSheetId="34">'34. PREDPRIPRAVA PERUTNINE'!$1:$6</definedName>
    <definedName name="Print_Titles" localSheetId="35">'35. HLADNA KUHINJA'!$1:$6</definedName>
    <definedName name="Print_Titles" localSheetId="36">'36. PRIPRAVA KRUHA'!$1:$6</definedName>
    <definedName name="Print_Titles" localSheetId="37">'37. JEDIL OSEBJA KUHINJE'!$1:$6</definedName>
    <definedName name="Print_Titles" localSheetId="38">'38. PARNA KONVEKCIJA'!$1:$6</definedName>
    <definedName name="Print_Titles" localSheetId="39">'39. OBD JEDI IZ KONV'!$1:$6</definedName>
    <definedName name="Print_Titles" localSheetId="4">'4. MATERIALNO POSLOV'!$1:$6</definedName>
    <definedName name="Print_Titles" localSheetId="40">'40. KUHINJA ZA OTROKE'!$1:$6</definedName>
    <definedName name="Print_Titles" localSheetId="41">'41. DIETNA KUHINJA'!$1:$6</definedName>
    <definedName name="Print_Titles" localSheetId="42">'42. TOPLOTNA OBDELAVA'!$1:$6</definedName>
    <definedName name="Print_Titles" localSheetId="43">'43. MOČNATA KUHINJA'!$1:$6</definedName>
    <definedName name="Print_Titles" localSheetId="44">'44. PRIROČNO SKLADIŠČE'!$1:$6</definedName>
    <definedName name="Print_Titles" localSheetId="45">'45. SKLADIŠČE NEŽIVIL'!$1:$6</definedName>
    <definedName name="Print_Titles" localSheetId="46">'46. POM KUH POSODE'!$1:$6</definedName>
    <definedName name="Print_Titles" localSheetId="47">'47. ČISTILA ČISTI DEL'!$1:$6</definedName>
    <definedName name="Print_Titles" localSheetId="48">'48. ČISTILA NEČISTI DEL'!$1:$6</definedName>
    <definedName name="Print_Titles" localSheetId="49">'49. TABLETNA LINIJA'!$1:$6</definedName>
    <definedName name="Print_Titles" localSheetId="5">'5. VODJA KUHINJE'!$1:$6</definedName>
    <definedName name="Print_Titles" localSheetId="50">'50. PARKIRIŠČE VOZIČKOV'!$1:$6</definedName>
    <definedName name="Print_Titles" localSheetId="51">'51. POMIV TABLET POSODE'!$1:$6</definedName>
    <definedName name="Print_Titles" localSheetId="52">'52. PARK NEČ VOZ'!$1:$6</definedName>
    <definedName name="Print_Titles" localSheetId="53">'53. PRANJE TRANSP VOZ'!$1:$6</definedName>
    <definedName name="Print_Titles" localSheetId="54">'54. PARK ČISTIH VOZ'!$1:$6</definedName>
    <definedName name="Print_Titles" localSheetId="55">'55. HIGIENSKI FILTER '!$1:$6</definedName>
    <definedName name="Print_Titles" localSheetId="56">'56. SAMOPOSTREŽNA IZDAJA'!$1:$6</definedName>
    <definedName name="Print_Titles" localSheetId="57">'57. SPREJEM NEČISTE POSODE'!$1:$6</definedName>
    <definedName name="Print_Titles" localSheetId="58">'58. POMIV POS JEDILNICE'!$1:$6</definedName>
    <definedName name="Print_Titles" localSheetId="6">'6. MIKROBIOLOGIJA'!$1:$6</definedName>
    <definedName name="Print_Titles" localSheetId="7">'7. VODJA IZMENE'!$1:$6</definedName>
    <definedName name="Print_Titles" localSheetId="8">'8. NEČISTI TERMOPORTI'!$1:$6</definedName>
    <definedName name="Print_Titles" localSheetId="9">'9. PRANJE TERMOPORTOV'!$1:$6</definedName>
    <definedName name="Print_Titles" localSheetId="0">NASLOVNICA!$1:$6</definedName>
    <definedName name="Print_Titles" localSheetId="59">REKAPITULACIJA!$1:$5</definedName>
    <definedName name="_xlnm.Print_Titles" localSheetId="1">'1. GARDEROBE ŽENSKE'!$1:$6</definedName>
    <definedName name="_xlnm.Print_Titles" localSheetId="10">'10. ČISTI TERMOPORTI'!$1:$6</definedName>
    <definedName name="_xlnm.Print_Titles" localSheetId="11">'11. POLNJENJE TERMOPORTOV'!$1:$6</definedName>
    <definedName name="_xlnm.Print_Titles" localSheetId="12">'12. VHODNI PREVZEM'!$1:$6</definedName>
    <definedName name="_xlnm.Print_Titles" localSheetId="13">'13. PISARNA NABAVE'!$1:$6</definedName>
    <definedName name="_xlnm.Print_Titles" localSheetId="14">'14. SKLADIŠČE PIJAČ'!$1:$6</definedName>
    <definedName name="_xlnm.Print_Titles" localSheetId="15">'15. ORGANSKI ODPADKI'!$1:$6</definedName>
    <definedName name="_xlnm.Print_Titles" localSheetId="16">'16. SKLAD EMB ŽIVIL 1'!$1:$6</definedName>
    <definedName name="_xlnm.Print_Titles" localSheetId="17">'17. SKLAD EMB ŽIVIL 2'!$1:$6</definedName>
    <definedName name="_xlnm.Print_Titles" localSheetId="18">'18. ZAMRZOVALNA KOMORA 1'!$1:$6</definedName>
    <definedName name="_xlnm.Print_Titles" localSheetId="19">'19. ZAMRZOVALNA KOMORA 2'!$1:$6</definedName>
    <definedName name="_xlnm.Print_Titles" localSheetId="2">'2. GARDEROBE MOŠKI'!$1:$6</definedName>
    <definedName name="_xlnm.Print_Titles" localSheetId="20">'20. PREDPROSTOR Z KOMOR'!$1:$6</definedName>
    <definedName name="_xlnm.Print_Titles" localSheetId="21">'21. SKLADIŠČE KRUHA'!$1:$6</definedName>
    <definedName name="_xlnm.Print_Titles" localSheetId="22">'22. HLAD KOMORA ZA MLEKO'!$1:$6</definedName>
    <definedName name="_xlnm.Print_Titles" localSheetId="23">'23. HLAD KOM ZA PERUTNINO'!$1:$6</definedName>
    <definedName name="_xlnm.Print_Titles" localSheetId="24">'24. HLAJENO SKLAD RIB'!$1:$6</definedName>
    <definedName name="_xlnm.Print_Titles" localSheetId="25">'25. HLAJENO SKLAD KLOBAS'!$1:$6</definedName>
    <definedName name="_xlnm.Print_Titles" localSheetId="26">'26. HLAD KOMORA ZA MESO'!$1:$6</definedName>
    <definedName name="_xlnm.Print_Titles" localSheetId="27">'27. HLAD KOMORA ZA ZELENJAVO'!$1:$6</definedName>
    <definedName name="_xlnm.Print_Titles" localSheetId="28">'28. SKLAD GOMOLJNIC'!$1:$6</definedName>
    <definedName name="_xlnm.Print_Titles" localSheetId="29">'29.POVRATNA EMBALAŽA'!$1:$6</definedName>
    <definedName name="_xlnm.Print_Titles" localSheetId="3">'3. PISARNA DIETETIK'!$1:$6</definedName>
    <definedName name="_xlnm.Print_Titles" localSheetId="30">'30. GROBA PREDPR ZELENJHAVE'!$1:$6</definedName>
    <definedName name="_xlnm.Print_Titles" localSheetId="31">'31. PREDPRIPRAVA ZELENJAVE'!$1:$6</definedName>
    <definedName name="_xlnm.Print_Titles" localSheetId="32">'32. PREDPRIPRAVA MESA'!$1:$6</definedName>
    <definedName name="_xlnm.Print_Titles" localSheetId="33">'33. PREDPRIPRAVA RIB'!$1:$6</definedName>
    <definedName name="_xlnm.Print_Titles" localSheetId="34">'34. PREDPRIPRAVA PERUTNINE'!$1:$6</definedName>
    <definedName name="_xlnm.Print_Titles" localSheetId="35">'35. HLADNA KUHINJA'!$1:$6</definedName>
    <definedName name="_xlnm.Print_Titles" localSheetId="36">'36. PRIPRAVA KRUHA'!$1:$6</definedName>
    <definedName name="_xlnm.Print_Titles" localSheetId="37">'37. JEDIL OSEBJA KUHINJE'!$1:$6</definedName>
    <definedName name="_xlnm.Print_Titles" localSheetId="38">'38. PARNA KONVEKCIJA'!$1:$6</definedName>
    <definedName name="_xlnm.Print_Titles" localSheetId="39">'39. OBD JEDI IZ KONV'!$1:$6</definedName>
    <definedName name="_xlnm.Print_Titles" localSheetId="4">'4. MATERIALNO POSLOV'!$1:$6</definedName>
    <definedName name="_xlnm.Print_Titles" localSheetId="40">'40. KUHINJA ZA OTROKE'!$1:$6</definedName>
    <definedName name="_xlnm.Print_Titles" localSheetId="41">'41. DIETNA KUHINJA'!$1:$6</definedName>
    <definedName name="_xlnm.Print_Titles" localSheetId="42">'42. TOPLOTNA OBDELAVA'!$1:$6</definedName>
    <definedName name="_xlnm.Print_Titles" localSheetId="43">'43. MOČNATA KUHINJA'!$1:$6</definedName>
    <definedName name="_xlnm.Print_Titles" localSheetId="44">'44. PRIROČNO SKLADIŠČE'!$1:$6</definedName>
    <definedName name="_xlnm.Print_Titles" localSheetId="45">'45. SKLADIŠČE NEŽIVIL'!$1:$6</definedName>
    <definedName name="_xlnm.Print_Titles" localSheetId="46">'46. POM KUH POSODE'!$1:$6</definedName>
    <definedName name="_xlnm.Print_Titles" localSheetId="47">'47. ČISTILA ČISTI DEL'!$1:$6</definedName>
    <definedName name="_xlnm.Print_Titles" localSheetId="48">'48. ČISTILA NEČISTI DEL'!$1:$6</definedName>
    <definedName name="_xlnm.Print_Titles" localSheetId="49">'49. TABLETNA LINIJA'!$1:$6</definedName>
    <definedName name="_xlnm.Print_Titles" localSheetId="5">'5. VODJA KUHINJE'!$1:$6</definedName>
    <definedName name="_xlnm.Print_Titles" localSheetId="50">'50. PARKIRIŠČE VOZIČKOV'!$1:$6</definedName>
    <definedName name="_xlnm.Print_Titles" localSheetId="51">'51. POMIV TABLET POSODE'!$1:$6</definedName>
    <definedName name="_xlnm.Print_Titles" localSheetId="52">'52. PARK NEČ VOZ'!$1:$6</definedName>
    <definedName name="_xlnm.Print_Titles" localSheetId="53">'53. PRANJE TRANSP VOZ'!$1:$6</definedName>
    <definedName name="_xlnm.Print_Titles" localSheetId="54">'54. PARK ČISTIH VOZ'!$1:$6</definedName>
    <definedName name="_xlnm.Print_Titles" localSheetId="55">'55. HIGIENSKI FILTER '!$1:$6</definedName>
    <definedName name="_xlnm.Print_Titles" localSheetId="56">'56. SAMOPOSTREŽNA IZDAJA'!$1:$6</definedName>
    <definedName name="_xlnm.Print_Titles" localSheetId="57">'57. SPREJEM NEČISTE POSODE'!$1:$6</definedName>
    <definedName name="_xlnm.Print_Titles" localSheetId="58">'58. POMIV POS JEDILNICE'!$1:$6</definedName>
    <definedName name="_xlnm.Print_Titles" localSheetId="6">'6. MIKROBIOLOGIJA'!$1:$6</definedName>
    <definedName name="_xlnm.Print_Titles" localSheetId="7">'7. VODJA IZMENE'!$1:$6</definedName>
    <definedName name="_xlnm.Print_Titles" localSheetId="8">'8. NEČISTI TERMOPORTI'!$1:$6</definedName>
    <definedName name="_xlnm.Print_Titles" localSheetId="9">'9. PRANJE TERMOPORTOV'!$1:$6</definedName>
    <definedName name="_xlnm.Print_Titles" localSheetId="0">NASLOVNICA!$1:$6</definedName>
    <definedName name="_xlnm.Print_Titles" localSheetId="59">REKAPITULACIJA!$1:$5</definedName>
    <definedName name="vsota_1" localSheetId="52">'52. PARK NEČ VOZ'!#REF!</definedName>
    <definedName name="vsota_1" localSheetId="55">'55. HIGIENSKI FILTER '!#REF!</definedName>
    <definedName name="vsota_1" localSheetId="56">'56. SAMOPOSTREŽNA IZDAJA'!#REF!</definedName>
    <definedName name="vsota_1">'1. GARDEROBE ŽENSKE'!$I$9</definedName>
    <definedName name="vsota_1." localSheetId="1">'1. GARDEROBE ŽENSKE'!#REF!</definedName>
    <definedName name="vsota_1." localSheetId="10">'10. ČISTI TERMOPORTI'!#REF!</definedName>
    <definedName name="vsota_1." localSheetId="11">'11. POLNJENJE TERMOPORTOV'!#REF!</definedName>
    <definedName name="vsota_1." localSheetId="12">'12. VHODNI PREVZEM'!#REF!</definedName>
    <definedName name="vsota_1." localSheetId="13">'13. PISARNA NABAVE'!#REF!</definedName>
    <definedName name="vsota_1." localSheetId="14">'14. SKLADIŠČE PIJAČ'!#REF!</definedName>
    <definedName name="vsota_1." localSheetId="15">'15. ORGANSKI ODPADKI'!#REF!</definedName>
    <definedName name="vsota_1." localSheetId="16">'16. SKLAD EMB ŽIVIL 1'!#REF!</definedName>
    <definedName name="vsota_1." localSheetId="17">'17. SKLAD EMB ŽIVIL 2'!#REF!</definedName>
    <definedName name="vsota_1." localSheetId="18">'18. ZAMRZOVALNA KOMORA 1'!#REF!</definedName>
    <definedName name="vsota_1." localSheetId="19">'19. ZAMRZOVALNA KOMORA 2'!#REF!</definedName>
    <definedName name="vsota_1." localSheetId="2">'2. GARDEROBE MOŠKI'!#REF!</definedName>
    <definedName name="vsota_1." localSheetId="20">'20. PREDPROSTOR Z KOMOR'!#REF!</definedName>
    <definedName name="vsota_1." localSheetId="21">'21. SKLADIŠČE KRUHA'!#REF!</definedName>
    <definedName name="vsota_1." localSheetId="22">'22. HLAD KOMORA ZA MLEKO'!#REF!</definedName>
    <definedName name="vsota_1." localSheetId="23">'23. HLAD KOM ZA PERUTNINO'!#REF!</definedName>
    <definedName name="vsota_1." localSheetId="24">'24. HLAJENO SKLAD RIB'!#REF!</definedName>
    <definedName name="vsota_1." localSheetId="25">'25. HLAJENO SKLAD KLOBAS'!#REF!</definedName>
    <definedName name="vsota_1." localSheetId="26">'26. HLAD KOMORA ZA MESO'!#REF!</definedName>
    <definedName name="vsota_1." localSheetId="27">'27. HLAD KOMORA ZA ZELENJAVO'!#REF!</definedName>
    <definedName name="vsota_1." localSheetId="28">'28. SKLAD GOMOLJNIC'!#REF!</definedName>
    <definedName name="vsota_1." localSheetId="29">'29.POVRATNA EMBALAŽA'!#REF!</definedName>
    <definedName name="vsota_1." localSheetId="3">'3. PISARNA DIETETIK'!#REF!</definedName>
    <definedName name="vsota_1." localSheetId="30">'30. GROBA PREDPR ZELENJHAVE'!#REF!</definedName>
    <definedName name="vsota_1." localSheetId="31">'31. PREDPRIPRAVA ZELENJAVE'!#REF!</definedName>
    <definedName name="vsota_1." localSheetId="32">'32. PREDPRIPRAVA MESA'!#REF!</definedName>
    <definedName name="vsota_1." localSheetId="33">'33. PREDPRIPRAVA RIB'!#REF!</definedName>
    <definedName name="vsota_1." localSheetId="34">'34. PREDPRIPRAVA PERUTNINE'!#REF!</definedName>
    <definedName name="vsota_1." localSheetId="35">'35. HLADNA KUHINJA'!#REF!</definedName>
    <definedName name="vsota_1." localSheetId="36">'36. PRIPRAVA KRUHA'!#REF!</definedName>
    <definedName name="vsota_1." localSheetId="37">'37. JEDIL OSEBJA KUHINJE'!#REF!</definedName>
    <definedName name="vsota_1." localSheetId="38">'38. PARNA KONVEKCIJA'!#REF!</definedName>
    <definedName name="vsota_1." localSheetId="39">'39. OBD JEDI IZ KONV'!#REF!</definedName>
    <definedName name="vsota_1." localSheetId="4">'4. MATERIALNO POSLOV'!#REF!</definedName>
    <definedName name="vsota_1." localSheetId="40">'40. KUHINJA ZA OTROKE'!#REF!</definedName>
    <definedName name="vsota_1." localSheetId="41">'41. DIETNA KUHINJA'!#REF!</definedName>
    <definedName name="vsota_1." localSheetId="42">'42. TOPLOTNA OBDELAVA'!#REF!</definedName>
    <definedName name="vsota_1." localSheetId="43">'43. MOČNATA KUHINJA'!#REF!</definedName>
    <definedName name="vsota_1." localSheetId="44">'44. PRIROČNO SKLADIŠČE'!#REF!</definedName>
    <definedName name="vsota_1." localSheetId="45">'45. SKLADIŠČE NEŽIVIL'!#REF!</definedName>
    <definedName name="vsota_1." localSheetId="46">'46. POM KUH POSODE'!#REF!</definedName>
    <definedName name="vsota_1." localSheetId="47">'47. ČISTILA ČISTI DEL'!#REF!</definedName>
    <definedName name="vsota_1." localSheetId="48">'48. ČISTILA NEČISTI DEL'!#REF!</definedName>
    <definedName name="vsota_1." localSheetId="49">'49. TABLETNA LINIJA'!#REF!</definedName>
    <definedName name="vsota_1." localSheetId="5">'5. VODJA KUHINJE'!#REF!</definedName>
    <definedName name="vsota_1." localSheetId="50">'50. PARKIRIŠČE VOZIČKOV'!#REF!</definedName>
    <definedName name="vsota_1." localSheetId="51">'51. POMIV TABLET POSODE'!#REF!</definedName>
    <definedName name="vsota_1." localSheetId="52">'52. PARK NEČ VOZ'!#REF!</definedName>
    <definedName name="vsota_1." localSheetId="53">'53. PRANJE TRANSP VOZ'!#REF!</definedName>
    <definedName name="vsota_1." localSheetId="54">'54. PARK ČISTIH VOZ'!#REF!</definedName>
    <definedName name="vsota_1." localSheetId="55">'55. HIGIENSKI FILTER '!#REF!</definedName>
    <definedName name="vsota_1." localSheetId="56">'56. SAMOPOSTREŽNA IZDAJA'!#REF!</definedName>
    <definedName name="vsota_1." localSheetId="57">'57. SPREJEM NEČISTE POSODE'!#REF!</definedName>
    <definedName name="vsota_1." localSheetId="58">'58. POMIV POS JEDILNICE'!#REF!</definedName>
    <definedName name="vsota_1." localSheetId="7">'7. VODJA IZMENE'!#REF!</definedName>
    <definedName name="vsota_1." localSheetId="8">'8. NEČISTI TERMOPORTI'!#REF!</definedName>
    <definedName name="vsota_1." localSheetId="9">'9. PRANJE TERMOPORTOV'!#REF!</definedName>
    <definedName name="vsota_1." localSheetId="61">'6. MIKROBIOLOGIJA'!#REF!</definedName>
    <definedName name="vsota_1.">'6. MIKROBIOLOGIJA'!#REF!</definedName>
    <definedName name="vsota_10" localSheetId="11">'11. POLNJENJE TERMOPORTOV'!#REF!</definedName>
    <definedName name="vsota_10" localSheetId="12">'12. VHODNI PREVZEM'!#REF!</definedName>
    <definedName name="vsota_10" localSheetId="15">'15. ORGANSKI ODPADKI'!#REF!</definedName>
    <definedName name="vsota_10" localSheetId="16">'16. SKLAD EMB ŽIVIL 1'!#REF!</definedName>
    <definedName name="vsota_10" localSheetId="17">'17. SKLAD EMB ŽIVIL 2'!#REF!</definedName>
    <definedName name="vsota_10" localSheetId="21">'21. SKLADIŠČE KRUHA'!#REF!</definedName>
    <definedName name="vsota_10" localSheetId="28">'28. SKLAD GOMOLJNIC'!#REF!</definedName>
    <definedName name="vsota_10" localSheetId="29">'29.POVRATNA EMBALAŽA'!#REF!</definedName>
    <definedName name="vsota_10" localSheetId="30">'30. GROBA PREDPR ZELENJHAVE'!#REF!</definedName>
    <definedName name="vsota_10" localSheetId="31">'31. PREDPRIPRAVA ZELENJAVE'!#REF!</definedName>
    <definedName name="vsota_10" localSheetId="32">'32. PREDPRIPRAVA MESA'!#REF!</definedName>
    <definedName name="vsota_10" localSheetId="33">'33. PREDPRIPRAVA RIB'!#REF!</definedName>
    <definedName name="vsota_10" localSheetId="34">'34. PREDPRIPRAVA PERUTNINE'!#REF!</definedName>
    <definedName name="vsota_10" localSheetId="35">'35. HLADNA KUHINJA'!#REF!</definedName>
    <definedName name="vsota_10" localSheetId="36">'36. PRIPRAVA KRUHA'!#REF!</definedName>
    <definedName name="vsota_10" localSheetId="37">'37. JEDIL OSEBJA KUHINJE'!#REF!</definedName>
    <definedName name="vsota_10" localSheetId="38">'38. PARNA KONVEKCIJA'!#REF!</definedName>
    <definedName name="vsota_10" localSheetId="39">'39. OBD JEDI IZ KONV'!#REF!</definedName>
    <definedName name="vsota_10" localSheetId="40">'40. KUHINJA ZA OTROKE'!#REF!</definedName>
    <definedName name="vsota_10" localSheetId="41">'41. DIETNA KUHINJA'!#REF!</definedName>
    <definedName name="vsota_10" localSheetId="42">'42. TOPLOTNA OBDELAVA'!#REF!</definedName>
    <definedName name="vsota_10" localSheetId="44">'44. PRIROČNO SKLADIŠČE'!#REF!</definedName>
    <definedName name="vsota_10" localSheetId="45">'45. SKLADIŠČE NEŽIVIL'!#REF!</definedName>
    <definedName name="vsota_10" localSheetId="46">'46. POM KUH POSODE'!#REF!</definedName>
    <definedName name="vsota_10" localSheetId="47">'47. ČISTILA ČISTI DEL'!#REF!</definedName>
    <definedName name="vsota_10" localSheetId="48">'48. ČISTILA NEČISTI DEL'!#REF!</definedName>
    <definedName name="vsota_10" localSheetId="51">'51. POMIV TABLET POSODE'!#REF!</definedName>
    <definedName name="vsota_10" localSheetId="53">'53. PRANJE TRANSP VOZ'!#REF!</definedName>
    <definedName name="vsota_10" localSheetId="54">'54. PARK ČISTIH VOZ'!#REF!</definedName>
    <definedName name="vsota_10" localSheetId="58">'58. POMIV POS JEDILNICE'!#REF!</definedName>
    <definedName name="vsota_10" localSheetId="9">'9. PRANJE TERMOPORTOV'!#REF!</definedName>
    <definedName name="vsota_10">'10. ČISTI TERMOPORTI'!$I$14</definedName>
    <definedName name="vsota_10." localSheetId="1">#REF!</definedName>
    <definedName name="vsota_10." localSheetId="10">#REF!</definedName>
    <definedName name="vsota_10." localSheetId="11">#REF!</definedName>
    <definedName name="vsota_10." localSheetId="12">#REF!</definedName>
    <definedName name="vsota_10." localSheetId="13">#REF!</definedName>
    <definedName name="vsota_10." localSheetId="14">#REF!</definedName>
    <definedName name="vsota_10." localSheetId="15">#REF!</definedName>
    <definedName name="vsota_10." localSheetId="16">#REF!</definedName>
    <definedName name="vsota_10." localSheetId="17">#REF!</definedName>
    <definedName name="vsota_10." localSheetId="18">#REF!</definedName>
    <definedName name="vsota_10." localSheetId="19">#REF!</definedName>
    <definedName name="vsota_10." localSheetId="2">#REF!</definedName>
    <definedName name="vsota_10." localSheetId="20">#REF!</definedName>
    <definedName name="vsota_10." localSheetId="21">#REF!</definedName>
    <definedName name="vsota_10." localSheetId="22">#REF!</definedName>
    <definedName name="vsota_10." localSheetId="23">#REF!</definedName>
    <definedName name="vsota_10." localSheetId="24">#REF!</definedName>
    <definedName name="vsota_10." localSheetId="25">#REF!</definedName>
    <definedName name="vsota_10." localSheetId="26">#REF!</definedName>
    <definedName name="vsota_10." localSheetId="27">#REF!</definedName>
    <definedName name="vsota_10." localSheetId="28">#REF!</definedName>
    <definedName name="vsota_10." localSheetId="29">#REF!</definedName>
    <definedName name="vsota_10." localSheetId="3">#REF!</definedName>
    <definedName name="vsota_10." localSheetId="30">#REF!</definedName>
    <definedName name="vsota_10." localSheetId="31">#REF!</definedName>
    <definedName name="vsota_10." localSheetId="32">#REF!</definedName>
    <definedName name="vsota_10." localSheetId="33">#REF!</definedName>
    <definedName name="vsota_10." localSheetId="34">#REF!</definedName>
    <definedName name="vsota_10." localSheetId="35">#REF!</definedName>
    <definedName name="vsota_10." localSheetId="36">#REF!</definedName>
    <definedName name="vsota_10." localSheetId="37">#REF!</definedName>
    <definedName name="vsota_10." localSheetId="38">#REF!</definedName>
    <definedName name="vsota_10." localSheetId="39">#REF!</definedName>
    <definedName name="vsota_10." localSheetId="4">#REF!</definedName>
    <definedName name="vsota_10." localSheetId="40">#REF!</definedName>
    <definedName name="vsota_10." localSheetId="41">#REF!</definedName>
    <definedName name="vsota_10." localSheetId="42">#REF!</definedName>
    <definedName name="vsota_10." localSheetId="43">#REF!</definedName>
    <definedName name="vsota_10." localSheetId="44">#REF!</definedName>
    <definedName name="vsota_10." localSheetId="45">#REF!</definedName>
    <definedName name="vsota_10." localSheetId="46">#REF!</definedName>
    <definedName name="vsota_10." localSheetId="47">#REF!</definedName>
    <definedName name="vsota_10." localSheetId="48">#REF!</definedName>
    <definedName name="vsota_10." localSheetId="49">#REF!</definedName>
    <definedName name="vsota_10." localSheetId="5">#REF!</definedName>
    <definedName name="vsota_10." localSheetId="50">#REF!</definedName>
    <definedName name="vsota_10." localSheetId="51">#REF!</definedName>
    <definedName name="vsota_10." localSheetId="52">#REF!</definedName>
    <definedName name="vsota_10." localSheetId="53">#REF!</definedName>
    <definedName name="vsota_10." localSheetId="54">#REF!</definedName>
    <definedName name="vsota_10." localSheetId="55">#REF!</definedName>
    <definedName name="vsota_10." localSheetId="56">#REF!</definedName>
    <definedName name="vsota_10." localSheetId="57">#REF!</definedName>
    <definedName name="vsota_10." localSheetId="58">#REF!</definedName>
    <definedName name="vsota_10." localSheetId="7">#REF!</definedName>
    <definedName name="vsota_10." localSheetId="8">#REF!</definedName>
    <definedName name="vsota_10." localSheetId="9">#REF!</definedName>
    <definedName name="vsota_10." localSheetId="61">#REF!</definedName>
    <definedName name="vsota_10.">#REF!</definedName>
    <definedName name="vsota_11" localSheetId="12">'12. VHODNI PREVZEM'!#REF!</definedName>
    <definedName name="vsota_11" localSheetId="15">'15. ORGANSKI ODPADKI'!#REF!</definedName>
    <definedName name="vsota_11" localSheetId="16">'16. SKLAD EMB ŽIVIL 1'!#REF!</definedName>
    <definedName name="vsota_11" localSheetId="17">'17. SKLAD EMB ŽIVIL 2'!#REF!</definedName>
    <definedName name="vsota_11" localSheetId="21">'21. SKLADIŠČE KRUHA'!#REF!</definedName>
    <definedName name="vsota_11" localSheetId="28">'28. SKLAD GOMOLJNIC'!#REF!</definedName>
    <definedName name="vsota_11" localSheetId="29">'29.POVRATNA EMBALAŽA'!#REF!</definedName>
    <definedName name="vsota_11" localSheetId="30">'30. GROBA PREDPR ZELENJHAVE'!#REF!</definedName>
    <definedName name="vsota_11" localSheetId="31">'31. PREDPRIPRAVA ZELENJAVE'!#REF!</definedName>
    <definedName name="vsota_11" localSheetId="32">'32. PREDPRIPRAVA MESA'!#REF!</definedName>
    <definedName name="vsota_11" localSheetId="33">'33. PREDPRIPRAVA RIB'!#REF!</definedName>
    <definedName name="vsota_11" localSheetId="34">'34. PREDPRIPRAVA PERUTNINE'!#REF!</definedName>
    <definedName name="vsota_11" localSheetId="35">'35. HLADNA KUHINJA'!#REF!</definedName>
    <definedName name="vsota_11" localSheetId="36">'36. PRIPRAVA KRUHA'!#REF!</definedName>
    <definedName name="vsota_11" localSheetId="37">'37. JEDIL OSEBJA KUHINJE'!#REF!</definedName>
    <definedName name="vsota_11" localSheetId="38">'38. PARNA KONVEKCIJA'!#REF!</definedName>
    <definedName name="vsota_11" localSheetId="39">'39. OBD JEDI IZ KONV'!#REF!</definedName>
    <definedName name="vsota_11" localSheetId="40">'40. KUHINJA ZA OTROKE'!#REF!</definedName>
    <definedName name="vsota_11" localSheetId="41">'41. DIETNA KUHINJA'!#REF!</definedName>
    <definedName name="vsota_11" localSheetId="42">'42. TOPLOTNA OBDELAVA'!#REF!</definedName>
    <definedName name="vsota_11" localSheetId="44">'44. PRIROČNO SKLADIŠČE'!#REF!</definedName>
    <definedName name="vsota_11" localSheetId="45">'45. SKLADIŠČE NEŽIVIL'!#REF!</definedName>
    <definedName name="vsota_11" localSheetId="46">'46. POM KUH POSODE'!#REF!</definedName>
    <definedName name="vsota_11" localSheetId="51">'51. POMIV TABLET POSODE'!#REF!</definedName>
    <definedName name="vsota_11" localSheetId="58">'58. POMIV POS JEDILNICE'!#REF!</definedName>
    <definedName name="vsota_11" localSheetId="9">'9. PRANJE TERMOPORTOV'!#REF!</definedName>
    <definedName name="vsota_11">'11. POLNJENJE TERMOPORTOV'!$I$15</definedName>
    <definedName name="vsota_11." localSheetId="1">#REF!</definedName>
    <definedName name="vsota_11." localSheetId="10">#REF!</definedName>
    <definedName name="vsota_11." localSheetId="11">#REF!</definedName>
    <definedName name="vsota_11." localSheetId="12">#REF!</definedName>
    <definedName name="vsota_11." localSheetId="13">#REF!</definedName>
    <definedName name="vsota_11." localSheetId="14">#REF!</definedName>
    <definedName name="vsota_11." localSheetId="15">#REF!</definedName>
    <definedName name="vsota_11." localSheetId="16">#REF!</definedName>
    <definedName name="vsota_11." localSheetId="17">#REF!</definedName>
    <definedName name="vsota_11." localSheetId="18">#REF!</definedName>
    <definedName name="vsota_11." localSheetId="19">#REF!</definedName>
    <definedName name="vsota_11." localSheetId="2">#REF!</definedName>
    <definedName name="vsota_11." localSheetId="20">#REF!</definedName>
    <definedName name="vsota_11." localSheetId="21">#REF!</definedName>
    <definedName name="vsota_11." localSheetId="22">#REF!</definedName>
    <definedName name="vsota_11." localSheetId="23">#REF!</definedName>
    <definedName name="vsota_11." localSheetId="24">#REF!</definedName>
    <definedName name="vsota_11." localSheetId="25">#REF!</definedName>
    <definedName name="vsota_11." localSheetId="26">#REF!</definedName>
    <definedName name="vsota_11." localSheetId="27">#REF!</definedName>
    <definedName name="vsota_11." localSheetId="28">#REF!</definedName>
    <definedName name="vsota_11." localSheetId="29">#REF!</definedName>
    <definedName name="vsota_11." localSheetId="3">#REF!</definedName>
    <definedName name="vsota_11." localSheetId="30">#REF!</definedName>
    <definedName name="vsota_11." localSheetId="31">#REF!</definedName>
    <definedName name="vsota_11." localSheetId="32">#REF!</definedName>
    <definedName name="vsota_11." localSheetId="33">#REF!</definedName>
    <definedName name="vsota_11." localSheetId="34">#REF!</definedName>
    <definedName name="vsota_11." localSheetId="35">#REF!</definedName>
    <definedName name="vsota_11." localSheetId="36">#REF!</definedName>
    <definedName name="vsota_11." localSheetId="37">#REF!</definedName>
    <definedName name="vsota_11." localSheetId="38">#REF!</definedName>
    <definedName name="vsota_11." localSheetId="39">#REF!</definedName>
    <definedName name="vsota_11." localSheetId="4">#REF!</definedName>
    <definedName name="vsota_11." localSheetId="40">#REF!</definedName>
    <definedName name="vsota_11." localSheetId="41">#REF!</definedName>
    <definedName name="vsota_11." localSheetId="42">#REF!</definedName>
    <definedName name="vsota_11." localSheetId="43">#REF!</definedName>
    <definedName name="vsota_11." localSheetId="44">#REF!</definedName>
    <definedName name="vsota_11." localSheetId="45">#REF!</definedName>
    <definedName name="vsota_11." localSheetId="46">#REF!</definedName>
    <definedName name="vsota_11." localSheetId="47">#REF!</definedName>
    <definedName name="vsota_11." localSheetId="48">#REF!</definedName>
    <definedName name="vsota_11." localSheetId="49">#REF!</definedName>
    <definedName name="vsota_11." localSheetId="5">#REF!</definedName>
    <definedName name="vsota_11." localSheetId="50">#REF!</definedName>
    <definedName name="vsota_11." localSheetId="51">#REF!</definedName>
    <definedName name="vsota_11." localSheetId="52">#REF!</definedName>
    <definedName name="vsota_11." localSheetId="53">#REF!</definedName>
    <definedName name="vsota_11." localSheetId="54">#REF!</definedName>
    <definedName name="vsota_11." localSheetId="55">#REF!</definedName>
    <definedName name="vsota_11." localSheetId="56">#REF!</definedName>
    <definedName name="vsota_11." localSheetId="57">#REF!</definedName>
    <definedName name="vsota_11." localSheetId="58">#REF!</definedName>
    <definedName name="vsota_11." localSheetId="7">#REF!</definedName>
    <definedName name="vsota_11." localSheetId="8">#REF!</definedName>
    <definedName name="vsota_11." localSheetId="9">#REF!</definedName>
    <definedName name="vsota_11." localSheetId="61">#REF!</definedName>
    <definedName name="vsota_11.">#REF!</definedName>
    <definedName name="vsota_12" localSheetId="15">'15. ORGANSKI ODPADKI'!#REF!</definedName>
    <definedName name="vsota_12" localSheetId="16">'16. SKLAD EMB ŽIVIL 1'!#REF!</definedName>
    <definedName name="vsota_12" localSheetId="17">'17. SKLAD EMB ŽIVIL 2'!#REF!</definedName>
    <definedName name="vsota_12" localSheetId="21">'21. SKLADIŠČE KRUHA'!#REF!</definedName>
    <definedName name="vsota_12" localSheetId="30">'30. GROBA PREDPR ZELENJHAVE'!#REF!</definedName>
    <definedName name="vsota_12" localSheetId="31">'31. PREDPRIPRAVA ZELENJAVE'!#REF!</definedName>
    <definedName name="vsota_12" localSheetId="32">'32. PREDPRIPRAVA MESA'!#REF!</definedName>
    <definedName name="vsota_12" localSheetId="35">'35. HLADNA KUHINJA'!#REF!</definedName>
    <definedName name="vsota_12" localSheetId="39">'39. OBD JEDI IZ KONV'!#REF!</definedName>
    <definedName name="vsota_12" localSheetId="40">'40. KUHINJA ZA OTROKE'!#REF!</definedName>
    <definedName name="vsota_12" localSheetId="41">'41. DIETNA KUHINJA'!#REF!</definedName>
    <definedName name="vsota_12" localSheetId="42">'42. TOPLOTNA OBDELAVA'!#REF!</definedName>
    <definedName name="vsota_12" localSheetId="44">'44. PRIROČNO SKLADIŠČE'!#REF!</definedName>
    <definedName name="vsota_12" localSheetId="45">'45. SKLADIŠČE NEŽIVIL'!#REF!</definedName>
    <definedName name="vsota_12" localSheetId="51">'51. POMIV TABLET POSODE'!#REF!</definedName>
    <definedName name="vsota_12">'12. VHODNI PREVZEM'!$I$17</definedName>
    <definedName name="vsota_12." localSheetId="1">#REF!</definedName>
    <definedName name="vsota_12." localSheetId="10">#REF!</definedName>
    <definedName name="vsota_12." localSheetId="11">#REF!</definedName>
    <definedName name="vsota_12." localSheetId="12">#REF!</definedName>
    <definedName name="vsota_12." localSheetId="13">#REF!</definedName>
    <definedName name="vsota_12." localSheetId="14">#REF!</definedName>
    <definedName name="vsota_12." localSheetId="15">#REF!</definedName>
    <definedName name="vsota_12." localSheetId="16">#REF!</definedName>
    <definedName name="vsota_12." localSheetId="17">#REF!</definedName>
    <definedName name="vsota_12." localSheetId="18">#REF!</definedName>
    <definedName name="vsota_12." localSheetId="19">#REF!</definedName>
    <definedName name="vsota_12." localSheetId="2">#REF!</definedName>
    <definedName name="vsota_12." localSheetId="20">#REF!</definedName>
    <definedName name="vsota_12." localSheetId="21">#REF!</definedName>
    <definedName name="vsota_12." localSheetId="22">#REF!</definedName>
    <definedName name="vsota_12." localSheetId="23">#REF!</definedName>
    <definedName name="vsota_12." localSheetId="24">#REF!</definedName>
    <definedName name="vsota_12." localSheetId="25">#REF!</definedName>
    <definedName name="vsota_12." localSheetId="26">#REF!</definedName>
    <definedName name="vsota_12." localSheetId="27">#REF!</definedName>
    <definedName name="vsota_12." localSheetId="28">#REF!</definedName>
    <definedName name="vsota_12." localSheetId="29">#REF!</definedName>
    <definedName name="vsota_12." localSheetId="3">#REF!</definedName>
    <definedName name="vsota_12." localSheetId="30">#REF!</definedName>
    <definedName name="vsota_12." localSheetId="31">#REF!</definedName>
    <definedName name="vsota_12." localSheetId="32">#REF!</definedName>
    <definedName name="vsota_12." localSheetId="33">#REF!</definedName>
    <definedName name="vsota_12." localSheetId="34">#REF!</definedName>
    <definedName name="vsota_12." localSheetId="35">#REF!</definedName>
    <definedName name="vsota_12." localSheetId="36">#REF!</definedName>
    <definedName name="vsota_12." localSheetId="37">#REF!</definedName>
    <definedName name="vsota_12." localSheetId="38">#REF!</definedName>
    <definedName name="vsota_12." localSheetId="39">#REF!</definedName>
    <definedName name="vsota_12." localSheetId="4">#REF!</definedName>
    <definedName name="vsota_12." localSheetId="40">#REF!</definedName>
    <definedName name="vsota_12." localSheetId="41">#REF!</definedName>
    <definedName name="vsota_12." localSheetId="42">#REF!</definedName>
    <definedName name="vsota_12." localSheetId="43">#REF!</definedName>
    <definedName name="vsota_12." localSheetId="44">#REF!</definedName>
    <definedName name="vsota_12." localSheetId="45">#REF!</definedName>
    <definedName name="vsota_12." localSheetId="46">#REF!</definedName>
    <definedName name="vsota_12." localSheetId="47">#REF!</definedName>
    <definedName name="vsota_12." localSheetId="48">#REF!</definedName>
    <definedName name="vsota_12." localSheetId="49">#REF!</definedName>
    <definedName name="vsota_12." localSheetId="5">#REF!</definedName>
    <definedName name="vsota_12." localSheetId="50">#REF!</definedName>
    <definedName name="vsota_12." localSheetId="51">#REF!</definedName>
    <definedName name="vsota_12." localSheetId="52">#REF!</definedName>
    <definedName name="vsota_12." localSheetId="53">#REF!</definedName>
    <definedName name="vsota_12." localSheetId="54">#REF!</definedName>
    <definedName name="vsota_12." localSheetId="55">#REF!</definedName>
    <definedName name="vsota_12." localSheetId="56">#REF!</definedName>
    <definedName name="vsota_12." localSheetId="57">#REF!</definedName>
    <definedName name="vsota_12." localSheetId="58">#REF!</definedName>
    <definedName name="vsota_12." localSheetId="7">#REF!</definedName>
    <definedName name="vsota_12." localSheetId="8">#REF!</definedName>
    <definedName name="vsota_12." localSheetId="9">#REF!</definedName>
    <definedName name="vsota_12." localSheetId="61">#REF!</definedName>
    <definedName name="vsota_12.">#REF!</definedName>
    <definedName name="vsota_13">'13. PISARNA NABAVE'!$I$9</definedName>
    <definedName name="vsota_13." localSheetId="1">#REF!</definedName>
    <definedName name="vsota_13." localSheetId="10">#REF!</definedName>
    <definedName name="vsota_13." localSheetId="11">#REF!</definedName>
    <definedName name="vsota_13." localSheetId="12">#REF!</definedName>
    <definedName name="vsota_13." localSheetId="13">#REF!</definedName>
    <definedName name="vsota_13." localSheetId="14">#REF!</definedName>
    <definedName name="vsota_13." localSheetId="15">#REF!</definedName>
    <definedName name="vsota_13." localSheetId="16">#REF!</definedName>
    <definedName name="vsota_13." localSheetId="17">#REF!</definedName>
    <definedName name="vsota_13." localSheetId="18">#REF!</definedName>
    <definedName name="vsota_13." localSheetId="19">#REF!</definedName>
    <definedName name="vsota_13." localSheetId="2">#REF!</definedName>
    <definedName name="vsota_13." localSheetId="20">#REF!</definedName>
    <definedName name="vsota_13." localSheetId="21">#REF!</definedName>
    <definedName name="vsota_13." localSheetId="22">#REF!</definedName>
    <definedName name="vsota_13." localSheetId="23">#REF!</definedName>
    <definedName name="vsota_13." localSheetId="24">#REF!</definedName>
    <definedName name="vsota_13." localSheetId="25">#REF!</definedName>
    <definedName name="vsota_13." localSheetId="26">#REF!</definedName>
    <definedName name="vsota_13." localSheetId="27">#REF!</definedName>
    <definedName name="vsota_13." localSheetId="28">#REF!</definedName>
    <definedName name="vsota_13." localSheetId="29">#REF!</definedName>
    <definedName name="vsota_13." localSheetId="3">#REF!</definedName>
    <definedName name="vsota_13." localSheetId="30">#REF!</definedName>
    <definedName name="vsota_13." localSheetId="31">#REF!</definedName>
    <definedName name="vsota_13." localSheetId="32">#REF!</definedName>
    <definedName name="vsota_13." localSheetId="33">#REF!</definedName>
    <definedName name="vsota_13." localSheetId="34">#REF!</definedName>
    <definedName name="vsota_13." localSheetId="35">#REF!</definedName>
    <definedName name="vsota_13." localSheetId="36">#REF!</definedName>
    <definedName name="vsota_13." localSheetId="37">#REF!</definedName>
    <definedName name="vsota_13." localSheetId="38">#REF!</definedName>
    <definedName name="vsota_13." localSheetId="39">#REF!</definedName>
    <definedName name="vsota_13." localSheetId="4">#REF!</definedName>
    <definedName name="vsota_13." localSheetId="40">#REF!</definedName>
    <definedName name="vsota_13." localSheetId="41">#REF!</definedName>
    <definedName name="vsota_13." localSheetId="42">#REF!</definedName>
    <definedName name="vsota_13." localSheetId="43">#REF!</definedName>
    <definedName name="vsota_13." localSheetId="44">#REF!</definedName>
    <definedName name="vsota_13." localSheetId="45">#REF!</definedName>
    <definedName name="vsota_13." localSheetId="46">#REF!</definedName>
    <definedName name="vsota_13." localSheetId="47">#REF!</definedName>
    <definedName name="vsota_13." localSheetId="48">#REF!</definedName>
    <definedName name="vsota_13." localSheetId="49">#REF!</definedName>
    <definedName name="vsota_13." localSheetId="5">#REF!</definedName>
    <definedName name="vsota_13." localSheetId="50">#REF!</definedName>
    <definedName name="vsota_13." localSheetId="51">#REF!</definedName>
    <definedName name="vsota_13." localSheetId="52">#REF!</definedName>
    <definedName name="vsota_13." localSheetId="53">#REF!</definedName>
    <definedName name="vsota_13." localSheetId="54">#REF!</definedName>
    <definedName name="vsota_13." localSheetId="55">#REF!</definedName>
    <definedName name="vsota_13." localSheetId="56">#REF!</definedName>
    <definedName name="vsota_13." localSheetId="57">#REF!</definedName>
    <definedName name="vsota_13." localSheetId="58">#REF!</definedName>
    <definedName name="vsota_13." localSheetId="7">#REF!</definedName>
    <definedName name="vsota_13." localSheetId="8">#REF!</definedName>
    <definedName name="vsota_13." localSheetId="9">#REF!</definedName>
    <definedName name="vsota_13." localSheetId="61">#REF!</definedName>
    <definedName name="vsota_13.">#REF!</definedName>
    <definedName name="vsota_14">'14. SKLADIŠČE PIJAČ'!$I$12</definedName>
    <definedName name="vsota_14." localSheetId="1">#REF!</definedName>
    <definedName name="vsota_14." localSheetId="10">#REF!</definedName>
    <definedName name="vsota_14." localSheetId="11">#REF!</definedName>
    <definedName name="vsota_14." localSheetId="12">#REF!</definedName>
    <definedName name="vsota_14." localSheetId="13">#REF!</definedName>
    <definedName name="vsota_14." localSheetId="14">#REF!</definedName>
    <definedName name="vsota_14." localSheetId="15">#REF!</definedName>
    <definedName name="vsota_14." localSheetId="16">#REF!</definedName>
    <definedName name="vsota_14." localSheetId="17">#REF!</definedName>
    <definedName name="vsota_14." localSheetId="18">#REF!</definedName>
    <definedName name="vsota_14." localSheetId="19">#REF!</definedName>
    <definedName name="vsota_14." localSheetId="2">#REF!</definedName>
    <definedName name="vsota_14." localSheetId="20">#REF!</definedName>
    <definedName name="vsota_14." localSheetId="21">#REF!</definedName>
    <definedName name="vsota_14." localSheetId="22">#REF!</definedName>
    <definedName name="vsota_14." localSheetId="23">#REF!</definedName>
    <definedName name="vsota_14." localSheetId="24">#REF!</definedName>
    <definedName name="vsota_14." localSheetId="25">#REF!</definedName>
    <definedName name="vsota_14." localSheetId="26">#REF!</definedName>
    <definedName name="vsota_14." localSheetId="27">#REF!</definedName>
    <definedName name="vsota_14." localSheetId="28">#REF!</definedName>
    <definedName name="vsota_14." localSheetId="29">#REF!</definedName>
    <definedName name="vsota_14." localSheetId="3">#REF!</definedName>
    <definedName name="vsota_14." localSheetId="30">#REF!</definedName>
    <definedName name="vsota_14." localSheetId="31">#REF!</definedName>
    <definedName name="vsota_14." localSheetId="32">#REF!</definedName>
    <definedName name="vsota_14." localSheetId="33">#REF!</definedName>
    <definedName name="vsota_14." localSheetId="34">#REF!</definedName>
    <definedName name="vsota_14." localSheetId="35">#REF!</definedName>
    <definedName name="vsota_14." localSheetId="36">#REF!</definedName>
    <definedName name="vsota_14." localSheetId="37">#REF!</definedName>
    <definedName name="vsota_14." localSheetId="38">#REF!</definedName>
    <definedName name="vsota_14." localSheetId="39">#REF!</definedName>
    <definedName name="vsota_14." localSheetId="4">#REF!</definedName>
    <definedName name="vsota_14." localSheetId="40">#REF!</definedName>
    <definedName name="vsota_14." localSheetId="41">#REF!</definedName>
    <definedName name="vsota_14." localSheetId="42">#REF!</definedName>
    <definedName name="vsota_14." localSheetId="43">#REF!</definedName>
    <definedName name="vsota_14." localSheetId="44">#REF!</definedName>
    <definedName name="vsota_14." localSheetId="45">#REF!</definedName>
    <definedName name="vsota_14." localSheetId="46">#REF!</definedName>
    <definedName name="vsota_14." localSheetId="47">#REF!</definedName>
    <definedName name="vsota_14." localSheetId="48">#REF!</definedName>
    <definedName name="vsota_14." localSheetId="49">#REF!</definedName>
    <definedName name="vsota_14." localSheetId="5">#REF!</definedName>
    <definedName name="vsota_14." localSheetId="50">#REF!</definedName>
    <definedName name="vsota_14." localSheetId="51">#REF!</definedName>
    <definedName name="vsota_14." localSheetId="52">#REF!</definedName>
    <definedName name="vsota_14." localSheetId="53">#REF!</definedName>
    <definedName name="vsota_14." localSheetId="54">#REF!</definedName>
    <definedName name="vsota_14." localSheetId="55">#REF!</definedName>
    <definedName name="vsota_14." localSheetId="56">#REF!</definedName>
    <definedName name="vsota_14." localSheetId="57">#REF!</definedName>
    <definedName name="vsota_14." localSheetId="58">#REF!</definedName>
    <definedName name="vsota_14." localSheetId="7">#REF!</definedName>
    <definedName name="vsota_14." localSheetId="8">#REF!</definedName>
    <definedName name="vsota_14." localSheetId="9">#REF!</definedName>
    <definedName name="vsota_14." localSheetId="61">#REF!</definedName>
    <definedName name="vsota_14.">#REF!</definedName>
    <definedName name="vsota_15" localSheetId="16">'16. SKLAD EMB ŽIVIL 1'!#REF!</definedName>
    <definedName name="vsota_15" localSheetId="17">'17. SKLAD EMB ŽIVIL 2'!#REF!</definedName>
    <definedName name="vsota_15" localSheetId="21">'21. SKLADIŠČE KRUHA'!#REF!</definedName>
    <definedName name="vsota_15" localSheetId="44">'44. PRIROČNO SKLADIŠČE'!#REF!</definedName>
    <definedName name="vsota_15" localSheetId="45">'45. SKLADIŠČE NEŽIVIL'!#REF!</definedName>
    <definedName name="vsota_15">'15. ORGANSKI ODPADKI'!$I$16</definedName>
    <definedName name="vsota_15." localSheetId="1">#REF!</definedName>
    <definedName name="vsota_15." localSheetId="10">#REF!</definedName>
    <definedName name="vsota_15." localSheetId="11">#REF!</definedName>
    <definedName name="vsota_15." localSheetId="12">#REF!</definedName>
    <definedName name="vsota_15." localSheetId="13">#REF!</definedName>
    <definedName name="vsota_15." localSheetId="14">#REF!</definedName>
    <definedName name="vsota_15." localSheetId="15">#REF!</definedName>
    <definedName name="vsota_15." localSheetId="16">#REF!</definedName>
    <definedName name="vsota_15." localSheetId="17">#REF!</definedName>
    <definedName name="vsota_15." localSheetId="18">#REF!</definedName>
    <definedName name="vsota_15." localSheetId="19">#REF!</definedName>
    <definedName name="vsota_15." localSheetId="2">#REF!</definedName>
    <definedName name="vsota_15." localSheetId="20">#REF!</definedName>
    <definedName name="vsota_15." localSheetId="21">#REF!</definedName>
    <definedName name="vsota_15." localSheetId="22">#REF!</definedName>
    <definedName name="vsota_15." localSheetId="23">#REF!</definedName>
    <definedName name="vsota_15." localSheetId="24">#REF!</definedName>
    <definedName name="vsota_15." localSheetId="25">#REF!</definedName>
    <definedName name="vsota_15." localSheetId="26">#REF!</definedName>
    <definedName name="vsota_15." localSheetId="27">#REF!</definedName>
    <definedName name="vsota_15." localSheetId="28">#REF!</definedName>
    <definedName name="vsota_15." localSheetId="29">#REF!</definedName>
    <definedName name="vsota_15." localSheetId="3">#REF!</definedName>
    <definedName name="vsota_15." localSheetId="30">#REF!</definedName>
    <definedName name="vsota_15." localSheetId="31">#REF!</definedName>
    <definedName name="vsota_15." localSheetId="32">#REF!</definedName>
    <definedName name="vsota_15." localSheetId="33">#REF!</definedName>
    <definedName name="vsota_15." localSheetId="34">#REF!</definedName>
    <definedName name="vsota_15." localSheetId="35">#REF!</definedName>
    <definedName name="vsota_15." localSheetId="36">#REF!</definedName>
    <definedName name="vsota_15." localSheetId="37">#REF!</definedName>
    <definedName name="vsota_15." localSheetId="38">#REF!</definedName>
    <definedName name="vsota_15." localSheetId="39">#REF!</definedName>
    <definedName name="vsota_15." localSheetId="4">#REF!</definedName>
    <definedName name="vsota_15." localSheetId="40">#REF!</definedName>
    <definedName name="vsota_15." localSheetId="41">#REF!</definedName>
    <definedName name="vsota_15." localSheetId="42">#REF!</definedName>
    <definedName name="vsota_15." localSheetId="43">#REF!</definedName>
    <definedName name="vsota_15." localSheetId="44">#REF!</definedName>
    <definedName name="vsota_15." localSheetId="45">#REF!</definedName>
    <definedName name="vsota_15." localSheetId="46">#REF!</definedName>
    <definedName name="vsota_15." localSheetId="47">#REF!</definedName>
    <definedName name="vsota_15." localSheetId="48">#REF!</definedName>
    <definedName name="vsota_15." localSheetId="49">#REF!</definedName>
    <definedName name="vsota_15." localSheetId="5">#REF!</definedName>
    <definedName name="vsota_15." localSheetId="50">#REF!</definedName>
    <definedName name="vsota_15." localSheetId="51">#REF!</definedName>
    <definedName name="vsota_15." localSheetId="52">#REF!</definedName>
    <definedName name="vsota_15." localSheetId="53">#REF!</definedName>
    <definedName name="vsota_15." localSheetId="54">#REF!</definedName>
    <definedName name="vsota_15." localSheetId="55">#REF!</definedName>
    <definedName name="vsota_15." localSheetId="56">#REF!</definedName>
    <definedName name="vsota_15." localSheetId="57">#REF!</definedName>
    <definedName name="vsota_15." localSheetId="58">#REF!</definedName>
    <definedName name="vsota_15." localSheetId="7">#REF!</definedName>
    <definedName name="vsota_15." localSheetId="8">#REF!</definedName>
    <definedName name="vsota_15." localSheetId="9">#REF!</definedName>
    <definedName name="vsota_15." localSheetId="61">#REF!</definedName>
    <definedName name="vsota_15.">#REF!</definedName>
    <definedName name="vsota_16" localSheetId="17">'17. SKLAD EMB ŽIVIL 2'!#REF!</definedName>
    <definedName name="vsota_16" localSheetId="21">'21. SKLADIŠČE KRUHA'!#REF!</definedName>
    <definedName name="vsota_16" localSheetId="44">'44. PRIROČNO SKLADIŠČE'!#REF!</definedName>
    <definedName name="vsota_16" localSheetId="45">'45. SKLADIŠČE NEŽIVIL'!#REF!</definedName>
    <definedName name="vsota_16">'16. SKLAD EMB ŽIVIL 1'!$I$12</definedName>
    <definedName name="vsota_16." localSheetId="1">#REF!</definedName>
    <definedName name="vsota_16." localSheetId="10">#REF!</definedName>
    <definedName name="vsota_16." localSheetId="11">#REF!</definedName>
    <definedName name="vsota_16." localSheetId="12">#REF!</definedName>
    <definedName name="vsota_16." localSheetId="13">#REF!</definedName>
    <definedName name="vsota_16." localSheetId="14">#REF!</definedName>
    <definedName name="vsota_16." localSheetId="15">#REF!</definedName>
    <definedName name="vsota_16." localSheetId="16">#REF!</definedName>
    <definedName name="vsota_16." localSheetId="17">#REF!</definedName>
    <definedName name="vsota_16." localSheetId="18">#REF!</definedName>
    <definedName name="vsota_16." localSheetId="19">#REF!</definedName>
    <definedName name="vsota_16." localSheetId="2">#REF!</definedName>
    <definedName name="vsota_16." localSheetId="20">#REF!</definedName>
    <definedName name="vsota_16." localSheetId="21">#REF!</definedName>
    <definedName name="vsota_16." localSheetId="22">#REF!</definedName>
    <definedName name="vsota_16." localSheetId="23">#REF!</definedName>
    <definedName name="vsota_16." localSheetId="24">#REF!</definedName>
    <definedName name="vsota_16." localSheetId="25">#REF!</definedName>
    <definedName name="vsota_16." localSheetId="26">#REF!</definedName>
    <definedName name="vsota_16." localSheetId="27">#REF!</definedName>
    <definedName name="vsota_16." localSheetId="28">#REF!</definedName>
    <definedName name="vsota_16." localSheetId="29">#REF!</definedName>
    <definedName name="vsota_16." localSheetId="3">#REF!</definedName>
    <definedName name="vsota_16." localSheetId="30">#REF!</definedName>
    <definedName name="vsota_16." localSheetId="31">#REF!</definedName>
    <definedName name="vsota_16." localSheetId="32">#REF!</definedName>
    <definedName name="vsota_16." localSheetId="33">#REF!</definedName>
    <definedName name="vsota_16." localSheetId="34">#REF!</definedName>
    <definedName name="vsota_16." localSheetId="35">#REF!</definedName>
    <definedName name="vsota_16." localSheetId="36">#REF!</definedName>
    <definedName name="vsota_16." localSheetId="37">#REF!</definedName>
    <definedName name="vsota_16." localSheetId="38">#REF!</definedName>
    <definedName name="vsota_16." localSheetId="39">#REF!</definedName>
    <definedName name="vsota_16." localSheetId="4">#REF!</definedName>
    <definedName name="vsota_16." localSheetId="40">#REF!</definedName>
    <definedName name="vsota_16." localSheetId="41">#REF!</definedName>
    <definedName name="vsota_16." localSheetId="42">#REF!</definedName>
    <definedName name="vsota_16." localSheetId="43">#REF!</definedName>
    <definedName name="vsota_16." localSheetId="44">#REF!</definedName>
    <definedName name="vsota_16." localSheetId="45">#REF!</definedName>
    <definedName name="vsota_16." localSheetId="46">#REF!</definedName>
    <definedName name="vsota_16." localSheetId="47">#REF!</definedName>
    <definedName name="vsota_16." localSheetId="48">#REF!</definedName>
    <definedName name="vsota_16." localSheetId="49">#REF!</definedName>
    <definedName name="vsota_16." localSheetId="5">#REF!</definedName>
    <definedName name="vsota_16." localSheetId="50">#REF!</definedName>
    <definedName name="vsota_16." localSheetId="51">#REF!</definedName>
    <definedName name="vsota_16." localSheetId="52">#REF!</definedName>
    <definedName name="vsota_16." localSheetId="53">#REF!</definedName>
    <definedName name="vsota_16." localSheetId="54">#REF!</definedName>
    <definedName name="vsota_16." localSheetId="55">#REF!</definedName>
    <definedName name="vsota_16." localSheetId="56">#REF!</definedName>
    <definedName name="vsota_16." localSheetId="57">#REF!</definedName>
    <definedName name="vsota_16." localSheetId="58">#REF!</definedName>
    <definedName name="vsota_16." localSheetId="7">#REF!</definedName>
    <definedName name="vsota_16." localSheetId="8">#REF!</definedName>
    <definedName name="vsota_16." localSheetId="9">#REF!</definedName>
    <definedName name="vsota_16." localSheetId="61">#REF!</definedName>
    <definedName name="vsota_16.">#REF!</definedName>
    <definedName name="vsota_17" localSheetId="21">'21. SKLADIŠČE KRUHA'!#REF!</definedName>
    <definedName name="vsota_17" localSheetId="44">'44. PRIROČNO SKLADIŠČE'!#REF!</definedName>
    <definedName name="vsota_17" localSheetId="45">'45. SKLADIŠČE NEŽIVIL'!#REF!</definedName>
    <definedName name="vsota_17">'17. SKLAD EMB ŽIVIL 2'!$I$13</definedName>
    <definedName name="vsota_17." localSheetId="1">#REF!</definedName>
    <definedName name="vsota_17." localSheetId="10">#REF!</definedName>
    <definedName name="vsota_17." localSheetId="11">#REF!</definedName>
    <definedName name="vsota_17." localSheetId="12">#REF!</definedName>
    <definedName name="vsota_17." localSheetId="13">#REF!</definedName>
    <definedName name="vsota_17." localSheetId="14">#REF!</definedName>
    <definedName name="vsota_17." localSheetId="15">#REF!</definedName>
    <definedName name="vsota_17." localSheetId="16">#REF!</definedName>
    <definedName name="vsota_17." localSheetId="17">#REF!</definedName>
    <definedName name="vsota_17." localSheetId="18">#REF!</definedName>
    <definedName name="vsota_17." localSheetId="19">#REF!</definedName>
    <definedName name="vsota_17." localSheetId="2">#REF!</definedName>
    <definedName name="vsota_17." localSheetId="20">#REF!</definedName>
    <definedName name="vsota_17." localSheetId="21">#REF!</definedName>
    <definedName name="vsota_17." localSheetId="22">#REF!</definedName>
    <definedName name="vsota_17." localSheetId="23">#REF!</definedName>
    <definedName name="vsota_17." localSheetId="24">#REF!</definedName>
    <definedName name="vsota_17." localSheetId="25">#REF!</definedName>
    <definedName name="vsota_17." localSheetId="26">#REF!</definedName>
    <definedName name="vsota_17." localSheetId="27">#REF!</definedName>
    <definedName name="vsota_17." localSheetId="28">#REF!</definedName>
    <definedName name="vsota_17." localSheetId="29">#REF!</definedName>
    <definedName name="vsota_17." localSheetId="3">#REF!</definedName>
    <definedName name="vsota_17." localSheetId="30">#REF!</definedName>
    <definedName name="vsota_17." localSheetId="31">#REF!</definedName>
    <definedName name="vsota_17." localSheetId="32">#REF!</definedName>
    <definedName name="vsota_17." localSheetId="33">#REF!</definedName>
    <definedName name="vsota_17." localSheetId="34">#REF!</definedName>
    <definedName name="vsota_17." localSheetId="35">#REF!</definedName>
    <definedName name="vsota_17." localSheetId="36">#REF!</definedName>
    <definedName name="vsota_17." localSheetId="37">#REF!</definedName>
    <definedName name="vsota_17." localSheetId="38">#REF!</definedName>
    <definedName name="vsota_17." localSheetId="39">#REF!</definedName>
    <definedName name="vsota_17." localSheetId="4">#REF!</definedName>
    <definedName name="vsota_17." localSheetId="40">#REF!</definedName>
    <definedName name="vsota_17." localSheetId="41">#REF!</definedName>
    <definedName name="vsota_17." localSheetId="42">#REF!</definedName>
    <definedName name="vsota_17." localSheetId="43">#REF!</definedName>
    <definedName name="vsota_17." localSheetId="44">#REF!</definedName>
    <definedName name="vsota_17." localSheetId="45">#REF!</definedName>
    <definedName name="vsota_17." localSheetId="46">#REF!</definedName>
    <definedName name="vsota_17." localSheetId="47">#REF!</definedName>
    <definedName name="vsota_17." localSheetId="48">#REF!</definedName>
    <definedName name="vsota_17." localSheetId="49">#REF!</definedName>
    <definedName name="vsota_17." localSheetId="5">#REF!</definedName>
    <definedName name="vsota_17." localSheetId="50">#REF!</definedName>
    <definedName name="vsota_17." localSheetId="51">#REF!</definedName>
    <definedName name="vsota_17." localSheetId="52">#REF!</definedName>
    <definedName name="vsota_17." localSheetId="53">#REF!</definedName>
    <definedName name="vsota_17." localSheetId="54">#REF!</definedName>
    <definedName name="vsota_17." localSheetId="55">#REF!</definedName>
    <definedName name="vsota_17." localSheetId="56">#REF!</definedName>
    <definedName name="vsota_17." localSheetId="57">#REF!</definedName>
    <definedName name="vsota_17." localSheetId="58">#REF!</definedName>
    <definedName name="vsota_17." localSheetId="7">#REF!</definedName>
    <definedName name="vsota_17." localSheetId="8">#REF!</definedName>
    <definedName name="vsota_17." localSheetId="9">#REF!</definedName>
    <definedName name="vsota_17." localSheetId="61">#REF!</definedName>
    <definedName name="vsota_17.">#REF!</definedName>
    <definedName name="vsota_18">'18. ZAMRZOVALNA KOMORA 1'!$I$12</definedName>
    <definedName name="vsota_18." localSheetId="1">#REF!</definedName>
    <definedName name="vsota_18." localSheetId="10">#REF!</definedName>
    <definedName name="vsota_18." localSheetId="11">#REF!</definedName>
    <definedName name="vsota_18." localSheetId="12">#REF!</definedName>
    <definedName name="vsota_18." localSheetId="13">#REF!</definedName>
    <definedName name="vsota_18." localSheetId="14">#REF!</definedName>
    <definedName name="vsota_18." localSheetId="15">#REF!</definedName>
    <definedName name="vsota_18." localSheetId="16">#REF!</definedName>
    <definedName name="vsota_18." localSheetId="17">#REF!</definedName>
    <definedName name="vsota_18." localSheetId="18">#REF!</definedName>
    <definedName name="vsota_18." localSheetId="19">#REF!</definedName>
    <definedName name="vsota_18." localSheetId="2">#REF!</definedName>
    <definedName name="vsota_18." localSheetId="20">#REF!</definedName>
    <definedName name="vsota_18." localSheetId="21">#REF!</definedName>
    <definedName name="vsota_18." localSheetId="22">#REF!</definedName>
    <definedName name="vsota_18." localSheetId="23">#REF!</definedName>
    <definedName name="vsota_18." localSheetId="24">#REF!</definedName>
    <definedName name="vsota_18." localSheetId="25">#REF!</definedName>
    <definedName name="vsota_18." localSheetId="26">#REF!</definedName>
    <definedName name="vsota_18." localSheetId="27">#REF!</definedName>
    <definedName name="vsota_18." localSheetId="28">#REF!</definedName>
    <definedName name="vsota_18." localSheetId="29">#REF!</definedName>
    <definedName name="vsota_18." localSheetId="3">#REF!</definedName>
    <definedName name="vsota_18." localSheetId="30">#REF!</definedName>
    <definedName name="vsota_18." localSheetId="31">#REF!</definedName>
    <definedName name="vsota_18." localSheetId="32">#REF!</definedName>
    <definedName name="vsota_18." localSheetId="33">#REF!</definedName>
    <definedName name="vsota_18." localSheetId="34">#REF!</definedName>
    <definedName name="vsota_18." localSheetId="35">#REF!</definedName>
    <definedName name="vsota_18." localSheetId="36">#REF!</definedName>
    <definedName name="vsota_18." localSheetId="37">#REF!</definedName>
    <definedName name="vsota_18." localSheetId="38">#REF!</definedName>
    <definedName name="vsota_18." localSheetId="39">#REF!</definedName>
    <definedName name="vsota_18." localSheetId="4">#REF!</definedName>
    <definedName name="vsota_18." localSheetId="40">#REF!</definedName>
    <definedName name="vsota_18." localSheetId="41">#REF!</definedName>
    <definedName name="vsota_18." localSheetId="42">#REF!</definedName>
    <definedName name="vsota_18." localSheetId="43">#REF!</definedName>
    <definedName name="vsota_18." localSheetId="44">#REF!</definedName>
    <definedName name="vsota_18." localSheetId="45">#REF!</definedName>
    <definedName name="vsota_18." localSheetId="46">#REF!</definedName>
    <definedName name="vsota_18." localSheetId="47">#REF!</definedName>
    <definedName name="vsota_18." localSheetId="48">#REF!</definedName>
    <definedName name="vsota_18." localSheetId="49">#REF!</definedName>
    <definedName name="vsota_18." localSheetId="5">#REF!</definedName>
    <definedName name="vsota_18." localSheetId="50">#REF!</definedName>
    <definedName name="vsota_18." localSheetId="51">#REF!</definedName>
    <definedName name="vsota_18." localSheetId="52">#REF!</definedName>
    <definedName name="vsota_18." localSheetId="53">#REF!</definedName>
    <definedName name="vsota_18." localSheetId="54">#REF!</definedName>
    <definedName name="vsota_18." localSheetId="55">#REF!</definedName>
    <definedName name="vsota_18." localSheetId="56">#REF!</definedName>
    <definedName name="vsota_18." localSheetId="57">#REF!</definedName>
    <definedName name="vsota_18." localSheetId="58">#REF!</definedName>
    <definedName name="vsota_18." localSheetId="7">#REF!</definedName>
    <definedName name="vsota_18." localSheetId="8">#REF!</definedName>
    <definedName name="vsota_18." localSheetId="9">#REF!</definedName>
    <definedName name="vsota_18." localSheetId="61">#REF!</definedName>
    <definedName name="vsota_18.">#REF!</definedName>
    <definedName name="vsota_19" localSheetId="22">'22. HLAD KOMORA ZA MLEKO'!#REF!</definedName>
    <definedName name="vsota_19" localSheetId="23">'23. HLAD KOM ZA PERUTNINO'!#REF!</definedName>
    <definedName name="vsota_19" localSheetId="24">'24. HLAJENO SKLAD RIB'!#REF!</definedName>
    <definedName name="vsota_19" localSheetId="25">'25. HLAJENO SKLAD KLOBAS'!#REF!</definedName>
    <definedName name="vsota_19" localSheetId="26">'26. HLAD KOMORA ZA MESO'!#REF!</definedName>
    <definedName name="vsota_19" localSheetId="27">'27. HLAD KOMORA ZA ZELENJAVO'!#REF!</definedName>
    <definedName name="vsota_19" localSheetId="43">'43. MOČNATA KUHINJA'!#REF!</definedName>
    <definedName name="vsota_19">'19. ZAMRZOVALNA KOMORA 2'!$I$12</definedName>
    <definedName name="vsota_19." localSheetId="1">#REF!</definedName>
    <definedName name="vsota_19." localSheetId="10">#REF!</definedName>
    <definedName name="vsota_19." localSheetId="11">#REF!</definedName>
    <definedName name="vsota_19." localSheetId="12">#REF!</definedName>
    <definedName name="vsota_19." localSheetId="13">#REF!</definedName>
    <definedName name="vsota_19." localSheetId="14">#REF!</definedName>
    <definedName name="vsota_19." localSheetId="15">#REF!</definedName>
    <definedName name="vsota_19." localSheetId="16">#REF!</definedName>
    <definedName name="vsota_19." localSheetId="17">#REF!</definedName>
    <definedName name="vsota_19." localSheetId="18">#REF!</definedName>
    <definedName name="vsota_19." localSheetId="19">#REF!</definedName>
    <definedName name="vsota_19." localSheetId="2">#REF!</definedName>
    <definedName name="vsota_19." localSheetId="20">#REF!</definedName>
    <definedName name="vsota_19." localSheetId="21">#REF!</definedName>
    <definedName name="vsota_19." localSheetId="22">#REF!</definedName>
    <definedName name="vsota_19." localSheetId="23">#REF!</definedName>
    <definedName name="vsota_19." localSheetId="24">#REF!</definedName>
    <definedName name="vsota_19." localSheetId="25">#REF!</definedName>
    <definedName name="vsota_19." localSheetId="26">#REF!</definedName>
    <definedName name="vsota_19." localSheetId="27">#REF!</definedName>
    <definedName name="vsota_19." localSheetId="28">#REF!</definedName>
    <definedName name="vsota_19." localSheetId="29">#REF!</definedName>
    <definedName name="vsota_19." localSheetId="3">#REF!</definedName>
    <definedName name="vsota_19." localSheetId="30">#REF!</definedName>
    <definedName name="vsota_19." localSheetId="31">#REF!</definedName>
    <definedName name="vsota_19." localSheetId="32">#REF!</definedName>
    <definedName name="vsota_19." localSheetId="33">#REF!</definedName>
    <definedName name="vsota_19." localSheetId="34">#REF!</definedName>
    <definedName name="vsota_19." localSheetId="35">#REF!</definedName>
    <definedName name="vsota_19." localSheetId="36">#REF!</definedName>
    <definedName name="vsota_19." localSheetId="37">#REF!</definedName>
    <definedName name="vsota_19." localSheetId="38">#REF!</definedName>
    <definedName name="vsota_19." localSheetId="39">#REF!</definedName>
    <definedName name="vsota_19." localSheetId="4">#REF!</definedName>
    <definedName name="vsota_19." localSheetId="40">#REF!</definedName>
    <definedName name="vsota_19." localSheetId="41">#REF!</definedName>
    <definedName name="vsota_19." localSheetId="42">#REF!</definedName>
    <definedName name="vsota_19." localSheetId="43">#REF!</definedName>
    <definedName name="vsota_19." localSheetId="44">#REF!</definedName>
    <definedName name="vsota_19." localSheetId="45">#REF!</definedName>
    <definedName name="vsota_19." localSheetId="46">#REF!</definedName>
    <definedName name="vsota_19." localSheetId="47">#REF!</definedName>
    <definedName name="vsota_19." localSheetId="48">#REF!</definedName>
    <definedName name="vsota_19." localSheetId="49">#REF!</definedName>
    <definedName name="vsota_19." localSheetId="5">#REF!</definedName>
    <definedName name="vsota_19." localSheetId="50">#REF!</definedName>
    <definedName name="vsota_19." localSheetId="51">#REF!</definedName>
    <definedName name="vsota_19." localSheetId="52">#REF!</definedName>
    <definedName name="vsota_19." localSheetId="53">#REF!</definedName>
    <definedName name="vsota_19." localSheetId="54">#REF!</definedName>
    <definedName name="vsota_19." localSheetId="55">#REF!</definedName>
    <definedName name="vsota_19." localSheetId="56">#REF!</definedName>
    <definedName name="vsota_19." localSheetId="57">#REF!</definedName>
    <definedName name="vsota_19." localSheetId="58">#REF!</definedName>
    <definedName name="vsota_19." localSheetId="7">#REF!</definedName>
    <definedName name="vsota_19." localSheetId="8">#REF!</definedName>
    <definedName name="vsota_19." localSheetId="9">#REF!</definedName>
    <definedName name="vsota_19." localSheetId="61">#REF!</definedName>
    <definedName name="vsota_19.">#REF!</definedName>
    <definedName name="vsota_2" localSheetId="1">'1. GARDEROBE ŽENSKE'!$I$9</definedName>
    <definedName name="vsota_2" localSheetId="52">'52. PARK NEČ VOZ'!#REF!</definedName>
    <definedName name="vsota_2" localSheetId="55">'55. HIGIENSKI FILTER '!#REF!</definedName>
    <definedName name="vsota_2" localSheetId="56">'56. SAMOPOSTREŽNA IZDAJA'!#REF!</definedName>
    <definedName name="vsota_2" localSheetId="57">'57. SPREJEM NEČISTE POSODE'!#REF!</definedName>
    <definedName name="vsota_2">'2. GARDEROBE MOŠKI'!$I$9</definedName>
    <definedName name="vsota_2." localSheetId="1">'1. GARDEROBE ŽENSKE'!#REF!</definedName>
    <definedName name="vsota_2." localSheetId="10">'10. ČISTI TERMOPORTI'!#REF!</definedName>
    <definedName name="vsota_2." localSheetId="11">'11. POLNJENJE TERMOPORTOV'!#REF!</definedName>
    <definedName name="vsota_2." localSheetId="12">'12. VHODNI PREVZEM'!#REF!</definedName>
    <definedName name="vsota_2." localSheetId="13">'13. PISARNA NABAVE'!#REF!</definedName>
    <definedName name="vsota_2." localSheetId="14">'14. SKLADIŠČE PIJAČ'!#REF!</definedName>
    <definedName name="vsota_2." localSheetId="15">'15. ORGANSKI ODPADKI'!#REF!</definedName>
    <definedName name="vsota_2." localSheetId="16">'16. SKLAD EMB ŽIVIL 1'!#REF!</definedName>
    <definedName name="vsota_2." localSheetId="17">'17. SKLAD EMB ŽIVIL 2'!#REF!</definedName>
    <definedName name="vsota_2." localSheetId="18">'18. ZAMRZOVALNA KOMORA 1'!#REF!</definedName>
    <definedName name="vsota_2." localSheetId="19">'19. ZAMRZOVALNA KOMORA 2'!#REF!</definedName>
    <definedName name="vsota_2." localSheetId="2">'2. GARDEROBE MOŠKI'!#REF!</definedName>
    <definedName name="vsota_2." localSheetId="20">'20. PREDPROSTOR Z KOMOR'!#REF!</definedName>
    <definedName name="vsota_2." localSheetId="21">'21. SKLADIŠČE KRUHA'!#REF!</definedName>
    <definedName name="vsota_2." localSheetId="22">'22. HLAD KOMORA ZA MLEKO'!#REF!</definedName>
    <definedName name="vsota_2." localSheetId="23">'23. HLAD KOM ZA PERUTNINO'!#REF!</definedName>
    <definedName name="vsota_2." localSheetId="24">'24. HLAJENO SKLAD RIB'!#REF!</definedName>
    <definedName name="vsota_2." localSheetId="25">'25. HLAJENO SKLAD KLOBAS'!#REF!</definedName>
    <definedName name="vsota_2." localSheetId="26">'26. HLAD KOMORA ZA MESO'!#REF!</definedName>
    <definedName name="vsota_2." localSheetId="27">'27. HLAD KOMORA ZA ZELENJAVO'!#REF!</definedName>
    <definedName name="vsota_2." localSheetId="28">'28. SKLAD GOMOLJNIC'!#REF!</definedName>
    <definedName name="vsota_2." localSheetId="29">'29.POVRATNA EMBALAŽA'!#REF!</definedName>
    <definedName name="vsota_2." localSheetId="3">'3. PISARNA DIETETIK'!#REF!</definedName>
    <definedName name="vsota_2." localSheetId="30">'30. GROBA PREDPR ZELENJHAVE'!#REF!</definedName>
    <definedName name="vsota_2." localSheetId="31">'31. PREDPRIPRAVA ZELENJAVE'!#REF!</definedName>
    <definedName name="vsota_2." localSheetId="32">'32. PREDPRIPRAVA MESA'!#REF!</definedName>
    <definedName name="vsota_2." localSheetId="33">'33. PREDPRIPRAVA RIB'!#REF!</definedName>
    <definedName name="vsota_2." localSheetId="34">'34. PREDPRIPRAVA PERUTNINE'!#REF!</definedName>
    <definedName name="vsota_2." localSheetId="35">'35. HLADNA KUHINJA'!#REF!</definedName>
    <definedName name="vsota_2." localSheetId="36">'36. PRIPRAVA KRUHA'!#REF!</definedName>
    <definedName name="vsota_2." localSheetId="37">'37. JEDIL OSEBJA KUHINJE'!#REF!</definedName>
    <definedName name="vsota_2." localSheetId="38">'38. PARNA KONVEKCIJA'!#REF!</definedName>
    <definedName name="vsota_2." localSheetId="39">'39. OBD JEDI IZ KONV'!#REF!</definedName>
    <definedName name="vsota_2." localSheetId="4">'4. MATERIALNO POSLOV'!#REF!</definedName>
    <definedName name="vsota_2." localSheetId="40">'40. KUHINJA ZA OTROKE'!#REF!</definedName>
    <definedName name="vsota_2." localSheetId="41">'41. DIETNA KUHINJA'!#REF!</definedName>
    <definedName name="vsota_2." localSheetId="42">'42. TOPLOTNA OBDELAVA'!#REF!</definedName>
    <definedName name="vsota_2." localSheetId="43">'43. MOČNATA KUHINJA'!#REF!</definedName>
    <definedName name="vsota_2." localSheetId="44">'44. PRIROČNO SKLADIŠČE'!#REF!</definedName>
    <definedName name="vsota_2." localSheetId="45">'45. SKLADIŠČE NEŽIVIL'!#REF!</definedName>
    <definedName name="vsota_2." localSheetId="46">'46. POM KUH POSODE'!#REF!</definedName>
    <definedName name="vsota_2." localSheetId="47">'47. ČISTILA ČISTI DEL'!#REF!</definedName>
    <definedName name="vsota_2." localSheetId="48">'48. ČISTILA NEČISTI DEL'!#REF!</definedName>
    <definedName name="vsota_2." localSheetId="49">'49. TABLETNA LINIJA'!#REF!</definedName>
    <definedName name="vsota_2." localSheetId="5">'5. VODJA KUHINJE'!#REF!</definedName>
    <definedName name="vsota_2." localSheetId="50">'50. PARKIRIŠČE VOZIČKOV'!#REF!</definedName>
    <definedName name="vsota_2." localSheetId="51">'51. POMIV TABLET POSODE'!#REF!</definedName>
    <definedName name="vsota_2." localSheetId="52">'52. PARK NEČ VOZ'!#REF!</definedName>
    <definedName name="vsota_2." localSheetId="53">'53. PRANJE TRANSP VOZ'!#REF!</definedName>
    <definedName name="vsota_2." localSheetId="54">'54. PARK ČISTIH VOZ'!#REF!</definedName>
    <definedName name="vsota_2." localSheetId="55">'55. HIGIENSKI FILTER '!#REF!</definedName>
    <definedName name="vsota_2." localSheetId="56">'56. SAMOPOSTREŽNA IZDAJA'!#REF!</definedName>
    <definedName name="vsota_2." localSheetId="57">'57. SPREJEM NEČISTE POSODE'!#REF!</definedName>
    <definedName name="vsota_2." localSheetId="58">'58. POMIV POS JEDILNICE'!#REF!</definedName>
    <definedName name="vsota_2." localSheetId="7">'7. VODJA IZMENE'!#REF!</definedName>
    <definedName name="vsota_2." localSheetId="8">'8. NEČISTI TERMOPORTI'!#REF!</definedName>
    <definedName name="vsota_2." localSheetId="9">'9. PRANJE TERMOPORTOV'!#REF!</definedName>
    <definedName name="vsota_2." localSheetId="61">'6. MIKROBIOLOGIJA'!#REF!</definedName>
    <definedName name="vsota_2.">'6. MIKROBIOLOGIJA'!#REF!</definedName>
    <definedName name="vsota_20">'20. PREDPROSTOR Z KOMOR'!$I$10</definedName>
    <definedName name="vsota_20." localSheetId="1">#REF!</definedName>
    <definedName name="vsota_20." localSheetId="10">#REF!</definedName>
    <definedName name="vsota_20." localSheetId="11">#REF!</definedName>
    <definedName name="vsota_20." localSheetId="12">#REF!</definedName>
    <definedName name="vsota_20." localSheetId="13">#REF!</definedName>
    <definedName name="vsota_20." localSheetId="14">#REF!</definedName>
    <definedName name="vsota_20." localSheetId="15">#REF!</definedName>
    <definedName name="vsota_20." localSheetId="16">#REF!</definedName>
    <definedName name="vsota_20." localSheetId="17">#REF!</definedName>
    <definedName name="vsota_20." localSheetId="18">#REF!</definedName>
    <definedName name="vsota_20." localSheetId="19">#REF!</definedName>
    <definedName name="vsota_20." localSheetId="2">#REF!</definedName>
    <definedName name="vsota_20." localSheetId="20">#REF!</definedName>
    <definedName name="vsota_20." localSheetId="21">#REF!</definedName>
    <definedName name="vsota_20." localSheetId="22">#REF!</definedName>
    <definedName name="vsota_20." localSheetId="23">#REF!</definedName>
    <definedName name="vsota_20." localSheetId="24">#REF!</definedName>
    <definedName name="vsota_20." localSheetId="25">#REF!</definedName>
    <definedName name="vsota_20." localSheetId="26">#REF!</definedName>
    <definedName name="vsota_20." localSheetId="27">#REF!</definedName>
    <definedName name="vsota_20." localSheetId="28">#REF!</definedName>
    <definedName name="vsota_20." localSheetId="29">#REF!</definedName>
    <definedName name="vsota_20." localSheetId="3">#REF!</definedName>
    <definedName name="vsota_20." localSheetId="30">#REF!</definedName>
    <definedName name="vsota_20." localSheetId="31">#REF!</definedName>
    <definedName name="vsota_20." localSheetId="32">#REF!</definedName>
    <definedName name="vsota_20." localSheetId="33">#REF!</definedName>
    <definedName name="vsota_20." localSheetId="34">#REF!</definedName>
    <definedName name="vsota_20." localSheetId="35">#REF!</definedName>
    <definedName name="vsota_20." localSheetId="36">#REF!</definedName>
    <definedName name="vsota_20." localSheetId="37">#REF!</definedName>
    <definedName name="vsota_20." localSheetId="38">#REF!</definedName>
    <definedName name="vsota_20." localSheetId="39">#REF!</definedName>
    <definedName name="vsota_20." localSheetId="4">#REF!</definedName>
    <definedName name="vsota_20." localSheetId="40">#REF!</definedName>
    <definedName name="vsota_20." localSheetId="41">#REF!</definedName>
    <definedName name="vsota_20." localSheetId="42">#REF!</definedName>
    <definedName name="vsota_20." localSheetId="43">#REF!</definedName>
    <definedName name="vsota_20." localSheetId="44">#REF!</definedName>
    <definedName name="vsota_20." localSheetId="45">#REF!</definedName>
    <definedName name="vsota_20." localSheetId="46">#REF!</definedName>
    <definedName name="vsota_20." localSheetId="47">#REF!</definedName>
    <definedName name="vsota_20." localSheetId="48">#REF!</definedName>
    <definedName name="vsota_20." localSheetId="49">#REF!</definedName>
    <definedName name="vsota_20." localSheetId="5">#REF!</definedName>
    <definedName name="vsota_20." localSheetId="50">#REF!</definedName>
    <definedName name="vsota_20." localSheetId="51">#REF!</definedName>
    <definedName name="vsota_20." localSheetId="52">#REF!</definedName>
    <definedName name="vsota_20." localSheetId="53">#REF!</definedName>
    <definedName name="vsota_20." localSheetId="54">#REF!</definedName>
    <definedName name="vsota_20." localSheetId="55">#REF!</definedName>
    <definedName name="vsota_20." localSheetId="56">#REF!</definedName>
    <definedName name="vsota_20." localSheetId="57">#REF!</definedName>
    <definedName name="vsota_20." localSheetId="58">#REF!</definedName>
    <definedName name="vsota_20." localSheetId="7">#REF!</definedName>
    <definedName name="vsota_20." localSheetId="8">#REF!</definedName>
    <definedName name="vsota_20." localSheetId="9">#REF!</definedName>
    <definedName name="vsota_20." localSheetId="61">#REF!</definedName>
    <definedName name="vsota_20.">#REF!</definedName>
    <definedName name="vsota_21" localSheetId="44">'44. PRIROČNO SKLADIŠČE'!#REF!</definedName>
    <definedName name="vsota_21" localSheetId="45">'45. SKLADIŠČE NEŽIVIL'!#REF!</definedName>
    <definedName name="vsota_21">'21. SKLADIŠČE KRUHA'!$I$9</definedName>
    <definedName name="vsota_21." localSheetId="1">#REF!</definedName>
    <definedName name="vsota_21." localSheetId="10">#REF!</definedName>
    <definedName name="vsota_21." localSheetId="11">#REF!</definedName>
    <definedName name="vsota_21." localSheetId="12">#REF!</definedName>
    <definedName name="vsota_21." localSheetId="13">#REF!</definedName>
    <definedName name="vsota_21." localSheetId="14">#REF!</definedName>
    <definedName name="vsota_21." localSheetId="15">#REF!</definedName>
    <definedName name="vsota_21." localSheetId="16">#REF!</definedName>
    <definedName name="vsota_21." localSheetId="17">#REF!</definedName>
    <definedName name="vsota_21." localSheetId="18">#REF!</definedName>
    <definedName name="vsota_21." localSheetId="19">#REF!</definedName>
    <definedName name="vsota_21." localSheetId="2">#REF!</definedName>
    <definedName name="vsota_21." localSheetId="20">#REF!</definedName>
    <definedName name="vsota_21." localSheetId="21">#REF!</definedName>
    <definedName name="vsota_21." localSheetId="22">#REF!</definedName>
    <definedName name="vsota_21." localSheetId="23">#REF!</definedName>
    <definedName name="vsota_21." localSheetId="24">#REF!</definedName>
    <definedName name="vsota_21." localSheetId="25">#REF!</definedName>
    <definedName name="vsota_21." localSheetId="26">#REF!</definedName>
    <definedName name="vsota_21." localSheetId="27">#REF!</definedName>
    <definedName name="vsota_21." localSheetId="28">#REF!</definedName>
    <definedName name="vsota_21." localSheetId="29">#REF!</definedName>
    <definedName name="vsota_21." localSheetId="3">#REF!</definedName>
    <definedName name="vsota_21." localSheetId="30">#REF!</definedName>
    <definedName name="vsota_21." localSheetId="31">#REF!</definedName>
    <definedName name="vsota_21." localSheetId="32">#REF!</definedName>
    <definedName name="vsota_21." localSheetId="33">#REF!</definedName>
    <definedName name="vsota_21." localSheetId="34">#REF!</definedName>
    <definedName name="vsota_21." localSheetId="35">#REF!</definedName>
    <definedName name="vsota_21." localSheetId="36">#REF!</definedName>
    <definedName name="vsota_21." localSheetId="37">#REF!</definedName>
    <definedName name="vsota_21." localSheetId="38">#REF!</definedName>
    <definedName name="vsota_21." localSheetId="39">#REF!</definedName>
    <definedName name="vsota_21." localSheetId="4">#REF!</definedName>
    <definedName name="vsota_21." localSheetId="40">#REF!</definedName>
    <definedName name="vsota_21." localSheetId="41">#REF!</definedName>
    <definedName name="vsota_21." localSheetId="42">#REF!</definedName>
    <definedName name="vsota_21." localSheetId="43">#REF!</definedName>
    <definedName name="vsota_21." localSheetId="44">#REF!</definedName>
    <definedName name="vsota_21." localSheetId="45">#REF!</definedName>
    <definedName name="vsota_21." localSheetId="46">#REF!</definedName>
    <definedName name="vsota_21." localSheetId="47">#REF!</definedName>
    <definedName name="vsota_21." localSheetId="48">#REF!</definedName>
    <definedName name="vsota_21." localSheetId="49">#REF!</definedName>
    <definedName name="vsota_21." localSheetId="5">#REF!</definedName>
    <definedName name="vsota_21." localSheetId="50">#REF!</definedName>
    <definedName name="vsota_21." localSheetId="51">#REF!</definedName>
    <definedName name="vsota_21." localSheetId="52">#REF!</definedName>
    <definedName name="vsota_21." localSheetId="53">#REF!</definedName>
    <definedName name="vsota_21." localSheetId="54">#REF!</definedName>
    <definedName name="vsota_21." localSheetId="55">#REF!</definedName>
    <definedName name="vsota_21." localSheetId="56">#REF!</definedName>
    <definedName name="vsota_21." localSheetId="57">#REF!</definedName>
    <definedName name="vsota_21." localSheetId="58">#REF!</definedName>
    <definedName name="vsota_21." localSheetId="7">#REF!</definedName>
    <definedName name="vsota_21." localSheetId="8">#REF!</definedName>
    <definedName name="vsota_21." localSheetId="9">#REF!</definedName>
    <definedName name="vsota_21." localSheetId="61">#REF!</definedName>
    <definedName name="vsota_21.">#REF!</definedName>
    <definedName name="vsota_22" localSheetId="23">'23. HLAD KOM ZA PERUTNINO'!#REF!</definedName>
    <definedName name="vsota_22" localSheetId="24">'24. HLAJENO SKLAD RIB'!#REF!</definedName>
    <definedName name="vsota_22" localSheetId="25">'25. HLAJENO SKLAD KLOBAS'!#REF!</definedName>
    <definedName name="vsota_22" localSheetId="26">'26. HLAD KOMORA ZA MESO'!#REF!</definedName>
    <definedName name="vsota_22" localSheetId="27">'27. HLAD KOMORA ZA ZELENJAVO'!#REF!</definedName>
    <definedName name="vsota_22" localSheetId="43">'43. MOČNATA KUHINJA'!#REF!</definedName>
    <definedName name="vsota_22">'22. HLAD KOMORA ZA MLEKO'!$I$12</definedName>
    <definedName name="vsota_23" localSheetId="24">'24. HLAJENO SKLAD RIB'!#REF!</definedName>
    <definedName name="vsota_23" localSheetId="25">'25. HLAJENO SKLAD KLOBAS'!#REF!</definedName>
    <definedName name="vsota_23">'23. HLAD KOM ZA PERUTNINO'!$I$13</definedName>
    <definedName name="vsota_24" localSheetId="25">'25. HLAJENO SKLAD KLOBAS'!#REF!</definedName>
    <definedName name="vsota_24">'24. HLAJENO SKLAD RIB'!$I$12</definedName>
    <definedName name="vsota_25">'25. HLAJENO SKLAD KLOBAS'!$I$12</definedName>
    <definedName name="vsota_26" localSheetId="27">'27. HLAD KOMORA ZA ZELENJAVO'!#REF!</definedName>
    <definedName name="vsota_26" localSheetId="43">'43. MOČNATA KUHINJA'!#REF!</definedName>
    <definedName name="vsota_26">'26. HLAD KOMORA ZA MESO'!$I$13</definedName>
    <definedName name="vsota_27" localSheetId="43">'43. MOČNATA KUHINJA'!#REF!</definedName>
    <definedName name="vsota_27">'27. HLAD KOMORA ZA ZELENJAVO'!$I$12</definedName>
    <definedName name="vsota_28" localSheetId="33">'33. PREDPRIPRAVA RIB'!#REF!</definedName>
    <definedName name="vsota_28" localSheetId="34">'34. PREDPRIPRAVA PERUTNINE'!#REF!</definedName>
    <definedName name="vsota_28" localSheetId="36">'36. PRIPRAVA KRUHA'!#REF!</definedName>
    <definedName name="vsota_28" localSheetId="37">'37. JEDIL OSEBJA KUHINJE'!#REF!</definedName>
    <definedName name="vsota_28" localSheetId="38">'38. PARNA KONVEKCIJA'!#REF!</definedName>
    <definedName name="vsota_28">'28. SKLAD GOMOLJNIC'!$I$12</definedName>
    <definedName name="vsota_29">'29.POVRATNA EMBALAŽA'!$I$10</definedName>
    <definedName name="vsota_3" localSheetId="1">'1. GARDEROBE ŽENSKE'!$I$9</definedName>
    <definedName name="vsota_3" localSheetId="13">'13. PISARNA NABAVE'!#REF!</definedName>
    <definedName name="vsota_3" localSheetId="2">'2. GARDEROBE MOŠKI'!$I$9</definedName>
    <definedName name="vsota_3" localSheetId="52">'52. PARK NEČ VOZ'!#REF!</definedName>
    <definedName name="vsota_3" localSheetId="55">'55. HIGIENSKI FILTER '!#REF!</definedName>
    <definedName name="vsota_3" localSheetId="56">'56. SAMOPOSTREŽNA IZDAJA'!#REF!</definedName>
    <definedName name="vsota_3" localSheetId="57">'57. SPREJEM NEČISTE POSODE'!#REF!</definedName>
    <definedName name="vsota_3" localSheetId="7">'7. VODJA IZMENE'!#REF!</definedName>
    <definedName name="vsota_3">'3. PISARNA DIETETIK'!$I$9</definedName>
    <definedName name="vsota_3." localSheetId="1">#REF!</definedName>
    <definedName name="vsota_3." localSheetId="10">#REF!</definedName>
    <definedName name="vsota_3." localSheetId="11">#REF!</definedName>
    <definedName name="vsota_3." localSheetId="12">#REF!</definedName>
    <definedName name="vsota_3." localSheetId="13">#REF!</definedName>
    <definedName name="vsota_3." localSheetId="14">#REF!</definedName>
    <definedName name="vsota_3." localSheetId="15">#REF!</definedName>
    <definedName name="vsota_3." localSheetId="16">#REF!</definedName>
    <definedName name="vsota_3." localSheetId="17">#REF!</definedName>
    <definedName name="vsota_3." localSheetId="18">#REF!</definedName>
    <definedName name="vsota_3." localSheetId="19">#REF!</definedName>
    <definedName name="vsota_3." localSheetId="2">#REF!</definedName>
    <definedName name="vsota_3." localSheetId="20">#REF!</definedName>
    <definedName name="vsota_3." localSheetId="21">#REF!</definedName>
    <definedName name="vsota_3." localSheetId="22">#REF!</definedName>
    <definedName name="vsota_3." localSheetId="23">#REF!</definedName>
    <definedName name="vsota_3." localSheetId="24">#REF!</definedName>
    <definedName name="vsota_3." localSheetId="25">#REF!</definedName>
    <definedName name="vsota_3." localSheetId="26">#REF!</definedName>
    <definedName name="vsota_3." localSheetId="27">#REF!</definedName>
    <definedName name="vsota_3." localSheetId="28">#REF!</definedName>
    <definedName name="vsota_3." localSheetId="29">#REF!</definedName>
    <definedName name="vsota_3." localSheetId="3">#REF!</definedName>
    <definedName name="vsota_3." localSheetId="30">#REF!</definedName>
    <definedName name="vsota_3." localSheetId="31">#REF!</definedName>
    <definedName name="vsota_3." localSheetId="32">#REF!</definedName>
    <definedName name="vsota_3." localSheetId="33">#REF!</definedName>
    <definedName name="vsota_3." localSheetId="34">#REF!</definedName>
    <definedName name="vsota_3." localSheetId="35">#REF!</definedName>
    <definedName name="vsota_3." localSheetId="36">#REF!</definedName>
    <definedName name="vsota_3." localSheetId="37">#REF!</definedName>
    <definedName name="vsota_3." localSheetId="38">#REF!</definedName>
    <definedName name="vsota_3." localSheetId="39">#REF!</definedName>
    <definedName name="vsota_3." localSheetId="4">#REF!</definedName>
    <definedName name="vsota_3." localSheetId="40">#REF!</definedName>
    <definedName name="vsota_3." localSheetId="41">#REF!</definedName>
    <definedName name="vsota_3." localSheetId="42">#REF!</definedName>
    <definedName name="vsota_3." localSheetId="43">#REF!</definedName>
    <definedName name="vsota_3." localSheetId="44">#REF!</definedName>
    <definedName name="vsota_3." localSheetId="45">#REF!</definedName>
    <definedName name="vsota_3." localSheetId="46">#REF!</definedName>
    <definedName name="vsota_3." localSheetId="47">#REF!</definedName>
    <definedName name="vsota_3." localSheetId="48">#REF!</definedName>
    <definedName name="vsota_3." localSheetId="49">#REF!</definedName>
    <definedName name="vsota_3." localSheetId="5">#REF!</definedName>
    <definedName name="vsota_3." localSheetId="50">#REF!</definedName>
    <definedName name="vsota_3." localSheetId="51">#REF!</definedName>
    <definedName name="vsota_3." localSheetId="52">#REF!</definedName>
    <definedName name="vsota_3." localSheetId="53">#REF!</definedName>
    <definedName name="vsota_3." localSheetId="54">#REF!</definedName>
    <definedName name="vsota_3." localSheetId="55">#REF!</definedName>
    <definedName name="vsota_3." localSheetId="56">#REF!</definedName>
    <definedName name="vsota_3." localSheetId="57">#REF!</definedName>
    <definedName name="vsota_3." localSheetId="58">#REF!</definedName>
    <definedName name="vsota_3." localSheetId="7">#REF!</definedName>
    <definedName name="vsota_3." localSheetId="8">#REF!</definedName>
    <definedName name="vsota_3." localSheetId="9">#REF!</definedName>
    <definedName name="vsota_3." localSheetId="61">#REF!</definedName>
    <definedName name="vsota_3.">#REF!</definedName>
    <definedName name="vsota_30" localSheetId="31">'31. PREDPRIPRAVA ZELENJAVE'!#REF!</definedName>
    <definedName name="vsota_30" localSheetId="32">'32. PREDPRIPRAVA MESA'!#REF!</definedName>
    <definedName name="vsota_30" localSheetId="35">'35. HLADNA KUHINJA'!#REF!</definedName>
    <definedName name="vsota_30" localSheetId="39">'39. OBD JEDI IZ KONV'!#REF!</definedName>
    <definedName name="vsota_30" localSheetId="40">'40. KUHINJA ZA OTROKE'!#REF!</definedName>
    <definedName name="vsota_30" localSheetId="41">'41. DIETNA KUHINJA'!#REF!</definedName>
    <definedName name="vsota_30" localSheetId="42">'42. TOPLOTNA OBDELAVA'!#REF!</definedName>
    <definedName name="vsota_30" localSheetId="51">'51. POMIV TABLET POSODE'!#REF!</definedName>
    <definedName name="vsota_30">'30. GROBA PREDPR ZELENJHAVE'!$I$16</definedName>
    <definedName name="vsota_31" localSheetId="32">'32. PREDPRIPRAVA MESA'!#REF!</definedName>
    <definedName name="vsota_31" localSheetId="35">'35. HLADNA KUHINJA'!#REF!</definedName>
    <definedName name="vsota_31" localSheetId="39">'39. OBD JEDI IZ KONV'!#REF!</definedName>
    <definedName name="vsota_31" localSheetId="40">'40. KUHINJA ZA OTROKE'!#REF!</definedName>
    <definedName name="vsota_31" localSheetId="41">'41. DIETNA KUHINJA'!#REF!</definedName>
    <definedName name="vsota_31" localSheetId="42">'42. TOPLOTNA OBDELAVA'!#REF!</definedName>
    <definedName name="vsota_31">'31. PREDPRIPRAVA ZELENJAVE'!$I$19</definedName>
    <definedName name="vsota_32" localSheetId="35">'35. HLADNA KUHINJA'!#REF!</definedName>
    <definedName name="vsota_32" localSheetId="39">'39. OBD JEDI IZ KONV'!#REF!</definedName>
    <definedName name="vsota_32" localSheetId="40">'40. KUHINJA ZA OTROKE'!#REF!</definedName>
    <definedName name="vsota_32" localSheetId="41">'41. DIETNA KUHINJA'!#REF!</definedName>
    <definedName name="vsota_32" localSheetId="42">'42. TOPLOTNA OBDELAVA'!#REF!</definedName>
    <definedName name="vsota_32">'32. PREDPRIPRAVA MESA'!$I$22</definedName>
    <definedName name="vsota_33" localSheetId="34">'34. PREDPRIPRAVA PERUTNINE'!#REF!</definedName>
    <definedName name="vsota_33">'33. PREDPRIPRAVA RIB'!$I$15</definedName>
    <definedName name="vsota_34">'34. PREDPRIPRAVA PERUTNINE'!$I$14</definedName>
    <definedName name="vsota_35" localSheetId="39">'39. OBD JEDI IZ KONV'!#REF!</definedName>
    <definedName name="vsota_35" localSheetId="40">'40. KUHINJA ZA OTROKE'!#REF!</definedName>
    <definedName name="vsota_35" localSheetId="41">'41. DIETNA KUHINJA'!#REF!</definedName>
    <definedName name="vsota_35" localSheetId="42">'42. TOPLOTNA OBDELAVA'!#REF!</definedName>
    <definedName name="vsota_35">'35. HLADNA KUHINJA'!$I$17</definedName>
    <definedName name="vsota_36" localSheetId="37">'37. JEDIL OSEBJA KUHINJE'!#REF!</definedName>
    <definedName name="vsota_36" localSheetId="38">'38. PARNA KONVEKCIJA'!#REF!</definedName>
    <definedName name="vsota_36">'36. PRIPRAVA KRUHA'!$I$11</definedName>
    <definedName name="vsota_37" localSheetId="38">'38. PARNA KONVEKCIJA'!#REF!</definedName>
    <definedName name="vsota_37">'37. JEDIL OSEBJA KUHINJE'!$I$15</definedName>
    <definedName name="vsota_38">'38. PARNA KONVEKCIJA'!$I$31</definedName>
    <definedName name="vsota_39">'39. OBD JEDI IZ KONV'!$I$14</definedName>
    <definedName name="vsota_4" localSheetId="1">'1. GARDEROBE ŽENSKE'!$I$9</definedName>
    <definedName name="vsota_4" localSheetId="13">'13. PISARNA NABAVE'!#REF!</definedName>
    <definedName name="vsota_4" localSheetId="2">'2. GARDEROBE MOŠKI'!$I$9</definedName>
    <definedName name="vsota_4" localSheetId="3">'3. PISARNA DIETETIK'!$I$9</definedName>
    <definedName name="vsota_4" localSheetId="52">'52. PARK NEČ VOZ'!#REF!</definedName>
    <definedName name="vsota_4" localSheetId="55">'55. HIGIENSKI FILTER '!#REF!</definedName>
    <definedName name="vsota_4" localSheetId="56">'56. SAMOPOSTREŽNA IZDAJA'!#REF!</definedName>
    <definedName name="vsota_4" localSheetId="57">'57. SPREJEM NEČISTE POSODE'!#REF!</definedName>
    <definedName name="vsota_4" localSheetId="7">'7. VODJA IZMENE'!#REF!</definedName>
    <definedName name="vsota_4">'4. MATERIALNO POSLOV'!$I$9</definedName>
    <definedName name="vsota_4." localSheetId="1">#REF!</definedName>
    <definedName name="vsota_4." localSheetId="10">#REF!</definedName>
    <definedName name="vsota_4." localSheetId="11">#REF!</definedName>
    <definedName name="vsota_4." localSheetId="12">#REF!</definedName>
    <definedName name="vsota_4." localSheetId="13">#REF!</definedName>
    <definedName name="vsota_4." localSheetId="14">#REF!</definedName>
    <definedName name="vsota_4." localSheetId="15">#REF!</definedName>
    <definedName name="vsota_4." localSheetId="16">#REF!</definedName>
    <definedName name="vsota_4." localSheetId="17">#REF!</definedName>
    <definedName name="vsota_4." localSheetId="18">#REF!</definedName>
    <definedName name="vsota_4." localSheetId="19">#REF!</definedName>
    <definedName name="vsota_4." localSheetId="2">#REF!</definedName>
    <definedName name="vsota_4." localSheetId="20">#REF!</definedName>
    <definedName name="vsota_4." localSheetId="21">#REF!</definedName>
    <definedName name="vsota_4." localSheetId="22">#REF!</definedName>
    <definedName name="vsota_4." localSheetId="23">#REF!</definedName>
    <definedName name="vsota_4." localSheetId="24">#REF!</definedName>
    <definedName name="vsota_4." localSheetId="25">#REF!</definedName>
    <definedName name="vsota_4." localSheetId="26">#REF!</definedName>
    <definedName name="vsota_4." localSheetId="27">#REF!</definedName>
    <definedName name="vsota_4." localSheetId="28">#REF!</definedName>
    <definedName name="vsota_4." localSheetId="29">#REF!</definedName>
    <definedName name="vsota_4." localSheetId="3">#REF!</definedName>
    <definedName name="vsota_4." localSheetId="30">#REF!</definedName>
    <definedName name="vsota_4." localSheetId="31">#REF!</definedName>
    <definedName name="vsota_4." localSheetId="32">#REF!</definedName>
    <definedName name="vsota_4." localSheetId="33">#REF!</definedName>
    <definedName name="vsota_4." localSheetId="34">#REF!</definedName>
    <definedName name="vsota_4." localSheetId="35">#REF!</definedName>
    <definedName name="vsota_4." localSheetId="36">#REF!</definedName>
    <definedName name="vsota_4." localSheetId="37">#REF!</definedName>
    <definedName name="vsota_4." localSheetId="38">#REF!</definedName>
    <definedName name="vsota_4." localSheetId="39">#REF!</definedName>
    <definedName name="vsota_4." localSheetId="4">#REF!</definedName>
    <definedName name="vsota_4." localSheetId="40">#REF!</definedName>
    <definedName name="vsota_4." localSheetId="41">#REF!</definedName>
    <definedName name="vsota_4." localSheetId="42">#REF!</definedName>
    <definedName name="vsota_4." localSheetId="43">#REF!</definedName>
    <definedName name="vsota_4." localSheetId="44">#REF!</definedName>
    <definedName name="vsota_4." localSheetId="45">#REF!</definedName>
    <definedName name="vsota_4." localSheetId="46">#REF!</definedName>
    <definedName name="vsota_4." localSheetId="47">#REF!</definedName>
    <definedName name="vsota_4." localSheetId="48">#REF!</definedName>
    <definedName name="vsota_4." localSheetId="49">#REF!</definedName>
    <definedName name="vsota_4." localSheetId="5">#REF!</definedName>
    <definedName name="vsota_4." localSheetId="50">#REF!</definedName>
    <definedName name="vsota_4." localSheetId="51">#REF!</definedName>
    <definedName name="vsota_4." localSheetId="52">#REF!</definedName>
    <definedName name="vsota_4." localSheetId="53">#REF!</definedName>
    <definedName name="vsota_4." localSheetId="54">#REF!</definedName>
    <definedName name="vsota_4." localSheetId="55">#REF!</definedName>
    <definedName name="vsota_4." localSheetId="56">#REF!</definedName>
    <definedName name="vsota_4." localSheetId="57">#REF!</definedName>
    <definedName name="vsota_4." localSheetId="58">#REF!</definedName>
    <definedName name="vsota_4." localSheetId="7">#REF!</definedName>
    <definedName name="vsota_4." localSheetId="8">#REF!</definedName>
    <definedName name="vsota_4." localSheetId="9">#REF!</definedName>
    <definedName name="vsota_4." localSheetId="61">#REF!</definedName>
    <definedName name="vsota_4.">#REF!</definedName>
    <definedName name="vsota_40" localSheetId="41">'41. DIETNA KUHINJA'!#REF!</definedName>
    <definedName name="vsota_40" localSheetId="42">'42. TOPLOTNA OBDELAVA'!#REF!</definedName>
    <definedName name="vsota_40">'40. KUHINJA ZA OTROKE'!$I$19</definedName>
    <definedName name="vsota_41" localSheetId="42">'42. TOPLOTNA OBDELAVA'!#REF!</definedName>
    <definedName name="vsota_41">'41. DIETNA KUHINJA'!$I$17</definedName>
    <definedName name="vsota_42">'42. TOPLOTNA OBDELAVA'!$I$26</definedName>
    <definedName name="vsota_43">'43. MOČNATA KUHINJA'!$I$39</definedName>
    <definedName name="vsota_44" localSheetId="45">'45. SKLADIŠČE NEŽIVIL'!#REF!</definedName>
    <definedName name="vsota_44">'44. PRIROČNO SKLADIŠČE'!$I$9</definedName>
    <definedName name="vsota_45">'45. SKLADIŠČE NEŽIVIL'!$I$9</definedName>
    <definedName name="vsota_46" localSheetId="58">'58. POMIV POS JEDILNICE'!#REF!</definedName>
    <definedName name="vsota_46">'46. POM KUH POSODE'!$I$19</definedName>
    <definedName name="vsota_47" localSheetId="48">'48. ČISTILA NEČISTI DEL'!#REF!</definedName>
    <definedName name="vsota_47" localSheetId="53">'53. PRANJE TRANSP VOZ'!#REF!</definedName>
    <definedName name="vsota_47" localSheetId="54">'54. PARK ČISTIH VOZ'!#REF!</definedName>
    <definedName name="vsota_47">'47. ČISTILA ČISTI DEL'!$I$18</definedName>
    <definedName name="vsota_48">'48. ČISTILA NEČISTI DEL'!$I$18</definedName>
    <definedName name="vsota_49" localSheetId="50">'50. PARKIRIŠČE VOZIČKOV'!#REF!</definedName>
    <definedName name="vsota_49">'49. TABLETNA LINIJA'!$I$43</definedName>
    <definedName name="vsota_5" localSheetId="1">'1. GARDEROBE ŽENSKE'!$I$9</definedName>
    <definedName name="vsota_5" localSheetId="13">'13. PISARNA NABAVE'!#REF!</definedName>
    <definedName name="vsota_5" localSheetId="2">'2. GARDEROBE MOŠKI'!$I$9</definedName>
    <definedName name="vsota_5" localSheetId="3">'3. PISARNA DIETETIK'!$I$9</definedName>
    <definedName name="vsota_5" localSheetId="4">'4. MATERIALNO POSLOV'!$I$9</definedName>
    <definedName name="vsota_5" localSheetId="52">'52. PARK NEČ VOZ'!#REF!</definedName>
    <definedName name="vsota_5" localSheetId="55">'55. HIGIENSKI FILTER '!#REF!</definedName>
    <definedName name="vsota_5" localSheetId="56">'56. SAMOPOSTREŽNA IZDAJA'!#REF!</definedName>
    <definedName name="vsota_5" localSheetId="57">'57. SPREJEM NEČISTE POSODE'!#REF!</definedName>
    <definedName name="vsota_5" localSheetId="7">'7. VODJA IZMENE'!#REF!</definedName>
    <definedName name="vsota_5">'5. VODJA KUHINJE'!$I$21</definedName>
    <definedName name="vsota_5." localSheetId="1">'1. GARDEROBE ŽENSKE'!$I$9</definedName>
    <definedName name="vsota_5." localSheetId="10">#REF!</definedName>
    <definedName name="vsota_5." localSheetId="11">#REF!</definedName>
    <definedName name="vsota_5." localSheetId="12">#REF!</definedName>
    <definedName name="vsota_5." localSheetId="13">'13. PISARNA NABAVE'!#REF!</definedName>
    <definedName name="vsota_5." localSheetId="14">#REF!</definedName>
    <definedName name="vsota_5." localSheetId="15">#REF!</definedName>
    <definedName name="vsota_5." localSheetId="16">#REF!</definedName>
    <definedName name="vsota_5." localSheetId="17">#REF!</definedName>
    <definedName name="vsota_5." localSheetId="18">#REF!</definedName>
    <definedName name="vsota_5." localSheetId="19">#REF!</definedName>
    <definedName name="vsota_5." localSheetId="2">'2. GARDEROBE MOŠKI'!$I$9</definedName>
    <definedName name="vsota_5." localSheetId="20">#REF!</definedName>
    <definedName name="vsota_5." localSheetId="21">#REF!</definedName>
    <definedName name="vsota_5." localSheetId="22">#REF!</definedName>
    <definedName name="vsota_5." localSheetId="23">#REF!</definedName>
    <definedName name="vsota_5." localSheetId="24">#REF!</definedName>
    <definedName name="vsota_5." localSheetId="25">#REF!</definedName>
    <definedName name="vsota_5." localSheetId="26">#REF!</definedName>
    <definedName name="vsota_5." localSheetId="27">#REF!</definedName>
    <definedName name="vsota_5." localSheetId="28">#REF!</definedName>
    <definedName name="vsota_5." localSheetId="29">#REF!</definedName>
    <definedName name="vsota_5." localSheetId="3">'3. PISARNA DIETETIK'!$I$9</definedName>
    <definedName name="vsota_5." localSheetId="30">#REF!</definedName>
    <definedName name="vsota_5." localSheetId="31">#REF!</definedName>
    <definedName name="vsota_5." localSheetId="32">#REF!</definedName>
    <definedName name="vsota_5." localSheetId="33">#REF!</definedName>
    <definedName name="vsota_5." localSheetId="34">#REF!</definedName>
    <definedName name="vsota_5." localSheetId="35">#REF!</definedName>
    <definedName name="vsota_5." localSheetId="36">#REF!</definedName>
    <definedName name="vsota_5." localSheetId="37">#REF!</definedName>
    <definedName name="vsota_5." localSheetId="38">#REF!</definedName>
    <definedName name="vsota_5." localSheetId="39">#REF!</definedName>
    <definedName name="vsota_5." localSheetId="4">'4. MATERIALNO POSLOV'!$I$9</definedName>
    <definedName name="vsota_5." localSheetId="40">#REF!</definedName>
    <definedName name="vsota_5." localSheetId="41">#REF!</definedName>
    <definedName name="vsota_5." localSheetId="42">#REF!</definedName>
    <definedName name="vsota_5." localSheetId="43">#REF!</definedName>
    <definedName name="vsota_5." localSheetId="44">#REF!</definedName>
    <definedName name="vsota_5." localSheetId="45">#REF!</definedName>
    <definedName name="vsota_5." localSheetId="46">#REF!</definedName>
    <definedName name="vsota_5." localSheetId="47">#REF!</definedName>
    <definedName name="vsota_5." localSheetId="48">#REF!</definedName>
    <definedName name="vsota_5." localSheetId="49">#REF!</definedName>
    <definedName name="vsota_5." localSheetId="5">'5. VODJA KUHINJE'!$I$21</definedName>
    <definedName name="vsota_5." localSheetId="50">#REF!</definedName>
    <definedName name="vsota_5." localSheetId="51">#REF!</definedName>
    <definedName name="vsota_5." localSheetId="52">'52. PARK NEČ VOZ'!#REF!</definedName>
    <definedName name="vsota_5." localSheetId="53">#REF!</definedName>
    <definedName name="vsota_5." localSheetId="54">#REF!</definedName>
    <definedName name="vsota_5." localSheetId="55">'55. HIGIENSKI FILTER '!#REF!</definedName>
    <definedName name="vsota_5." localSheetId="56">'56. SAMOPOSTREŽNA IZDAJA'!#REF!</definedName>
    <definedName name="vsota_5." localSheetId="57">'57. SPREJEM NEČISTE POSODE'!#REF!</definedName>
    <definedName name="vsota_5." localSheetId="58">#REF!</definedName>
    <definedName name="vsota_5." localSheetId="7">'7. VODJA IZMENE'!#REF!</definedName>
    <definedName name="vsota_5." localSheetId="8">#REF!</definedName>
    <definedName name="vsota_5." localSheetId="9">#REF!</definedName>
    <definedName name="vsota_5." localSheetId="61">#REF!</definedName>
    <definedName name="vsota_5.">#REF!</definedName>
    <definedName name="vsota_50">'50. PARKIRIŠČE VOZIČKOV'!$I$21</definedName>
    <definedName name="vsota_51">'51. POMIV TABLET POSODE'!$I$26</definedName>
    <definedName name="vsota_52">'52. PARK NEČ VOZ'!$I$9</definedName>
    <definedName name="vsota_53" localSheetId="54">'54. PARK ČISTIH VOZ'!#REF!</definedName>
    <definedName name="vsota_53">'53. PRANJE TRANSP VOZ'!$I$18</definedName>
    <definedName name="vsota_54">'54. PARK ČISTIH VOZ'!$I$15</definedName>
    <definedName name="vsota_55" localSheetId="56">'56. SAMOPOSTREŽNA IZDAJA'!#REF!</definedName>
    <definedName name="vsota_55">'55. HIGIENSKI FILTER '!$I$9</definedName>
    <definedName name="vsota_56">'56. SAMOPOSTREŽNA IZDAJA'!$I$35</definedName>
    <definedName name="vsota_57">'57. SPREJEM NEČISTE POSODE'!$I$10</definedName>
    <definedName name="vsota_58">'58. POMIV POS JEDILNICE'!$I$17</definedName>
    <definedName name="vsota_6" localSheetId="10">'10. ČISTI TERMOPORTI'!#REF!</definedName>
    <definedName name="vsota_6" localSheetId="11">'11. POLNJENJE TERMOPORTOV'!#REF!</definedName>
    <definedName name="vsota_6" localSheetId="12">'12. VHODNI PREVZEM'!#REF!</definedName>
    <definedName name="vsota_6" localSheetId="14">'14. SKLADIŠČE PIJAČ'!#REF!</definedName>
    <definedName name="vsota_6" localSheetId="15">'15. ORGANSKI ODPADKI'!#REF!</definedName>
    <definedName name="vsota_6" localSheetId="16">'16. SKLAD EMB ŽIVIL 1'!#REF!</definedName>
    <definedName name="vsota_6" localSheetId="17">'17. SKLAD EMB ŽIVIL 2'!#REF!</definedName>
    <definedName name="vsota_6" localSheetId="18">'18. ZAMRZOVALNA KOMORA 1'!#REF!</definedName>
    <definedName name="vsota_6" localSheetId="19">'19. ZAMRZOVALNA KOMORA 2'!#REF!</definedName>
    <definedName name="vsota_6" localSheetId="20">'20. PREDPROSTOR Z KOMOR'!#REF!</definedName>
    <definedName name="vsota_6" localSheetId="21">'21. SKLADIŠČE KRUHA'!#REF!</definedName>
    <definedName name="vsota_6" localSheetId="22">'22. HLAD KOMORA ZA MLEKO'!#REF!</definedName>
    <definedName name="vsota_6" localSheetId="23">'23. HLAD KOM ZA PERUTNINO'!#REF!</definedName>
    <definedName name="vsota_6" localSheetId="24">'24. HLAJENO SKLAD RIB'!#REF!</definedName>
    <definedName name="vsota_6" localSheetId="25">'25. HLAJENO SKLAD KLOBAS'!#REF!</definedName>
    <definedName name="vsota_6" localSheetId="26">'26. HLAD KOMORA ZA MESO'!#REF!</definedName>
    <definedName name="vsota_6" localSheetId="27">'27. HLAD KOMORA ZA ZELENJAVO'!#REF!</definedName>
    <definedName name="vsota_6" localSheetId="28">'28. SKLAD GOMOLJNIC'!#REF!</definedName>
    <definedName name="vsota_6" localSheetId="29">'29.POVRATNA EMBALAŽA'!#REF!</definedName>
    <definedName name="vsota_6" localSheetId="30">'30. GROBA PREDPR ZELENJHAVE'!#REF!</definedName>
    <definedName name="vsota_6" localSheetId="31">'31. PREDPRIPRAVA ZELENJAVE'!#REF!</definedName>
    <definedName name="vsota_6" localSheetId="32">'32. PREDPRIPRAVA MESA'!#REF!</definedName>
    <definedName name="vsota_6" localSheetId="33">'33. PREDPRIPRAVA RIB'!#REF!</definedName>
    <definedName name="vsota_6" localSheetId="34">'34. PREDPRIPRAVA PERUTNINE'!#REF!</definedName>
    <definedName name="vsota_6" localSheetId="35">'35. HLADNA KUHINJA'!#REF!</definedName>
    <definedName name="vsota_6" localSheetId="36">'36. PRIPRAVA KRUHA'!#REF!</definedName>
    <definedName name="vsota_6" localSheetId="37">'37. JEDIL OSEBJA KUHINJE'!#REF!</definedName>
    <definedName name="vsota_6" localSheetId="38">'38. PARNA KONVEKCIJA'!#REF!</definedName>
    <definedName name="vsota_6" localSheetId="39">'39. OBD JEDI IZ KONV'!#REF!</definedName>
    <definedName name="vsota_6" localSheetId="40">'40. KUHINJA ZA OTROKE'!#REF!</definedName>
    <definedName name="vsota_6" localSheetId="41">'41. DIETNA KUHINJA'!#REF!</definedName>
    <definedName name="vsota_6" localSheetId="42">'42. TOPLOTNA OBDELAVA'!#REF!</definedName>
    <definedName name="vsota_6" localSheetId="43">'43. MOČNATA KUHINJA'!#REF!</definedName>
    <definedName name="vsota_6" localSheetId="44">'44. PRIROČNO SKLADIŠČE'!#REF!</definedName>
    <definedName name="vsota_6" localSheetId="45">'45. SKLADIŠČE NEŽIVIL'!#REF!</definedName>
    <definedName name="vsota_6" localSheetId="46">'46. POM KUH POSODE'!#REF!</definedName>
    <definedName name="vsota_6" localSheetId="47">'47. ČISTILA ČISTI DEL'!#REF!</definedName>
    <definedName name="vsota_6" localSheetId="48">'48. ČISTILA NEČISTI DEL'!#REF!</definedName>
    <definedName name="vsota_6" localSheetId="49">'49. TABLETNA LINIJA'!#REF!</definedName>
    <definedName name="vsota_6" localSheetId="50">'50. PARKIRIŠČE VOZIČKOV'!#REF!</definedName>
    <definedName name="vsota_6" localSheetId="51">'51. POMIV TABLET POSODE'!#REF!</definedName>
    <definedName name="vsota_6" localSheetId="53">'53. PRANJE TRANSP VOZ'!#REF!</definedName>
    <definedName name="vsota_6" localSheetId="54">'54. PARK ČISTIH VOZ'!#REF!</definedName>
    <definedName name="vsota_6" localSheetId="58">'58. POMIV POS JEDILNICE'!#REF!</definedName>
    <definedName name="vsota_6" localSheetId="8">'8. NEČISTI TERMOPORTI'!#REF!</definedName>
    <definedName name="vsota_6" localSheetId="9">'9. PRANJE TERMOPORTOV'!#REF!</definedName>
    <definedName name="vsota_6">'6. MIKROBIOLOGIJA'!$I$11</definedName>
    <definedName name="vsota_6." localSheetId="1">'1. GARDEROBE ŽENSKE'!#REF!</definedName>
    <definedName name="vsota_6." localSheetId="10">'10. ČISTI TERMOPORTI'!#REF!</definedName>
    <definedName name="vsota_6." localSheetId="11">'11. POLNJENJE TERMOPORTOV'!#REF!</definedName>
    <definedName name="vsota_6." localSheetId="12">'12. VHODNI PREVZEM'!#REF!</definedName>
    <definedName name="vsota_6." localSheetId="13">'13. PISARNA NABAVE'!#REF!</definedName>
    <definedName name="vsota_6." localSheetId="14">'14. SKLADIŠČE PIJAČ'!#REF!</definedName>
    <definedName name="vsota_6." localSheetId="15">'15. ORGANSKI ODPADKI'!#REF!</definedName>
    <definedName name="vsota_6." localSheetId="16">'16. SKLAD EMB ŽIVIL 1'!#REF!</definedName>
    <definedName name="vsota_6." localSheetId="17">'17. SKLAD EMB ŽIVIL 2'!#REF!</definedName>
    <definedName name="vsota_6." localSheetId="18">'18. ZAMRZOVALNA KOMORA 1'!#REF!</definedName>
    <definedName name="vsota_6." localSheetId="19">'19. ZAMRZOVALNA KOMORA 2'!#REF!</definedName>
    <definedName name="vsota_6." localSheetId="2">'2. GARDEROBE MOŠKI'!#REF!</definedName>
    <definedName name="vsota_6." localSheetId="20">'20. PREDPROSTOR Z KOMOR'!#REF!</definedName>
    <definedName name="vsota_6." localSheetId="21">'21. SKLADIŠČE KRUHA'!#REF!</definedName>
    <definedName name="vsota_6." localSheetId="22">'22. HLAD KOMORA ZA MLEKO'!#REF!</definedName>
    <definedName name="vsota_6." localSheetId="23">'23. HLAD KOM ZA PERUTNINO'!#REF!</definedName>
    <definedName name="vsota_6." localSheetId="24">'24. HLAJENO SKLAD RIB'!#REF!</definedName>
    <definedName name="vsota_6." localSheetId="25">'25. HLAJENO SKLAD KLOBAS'!#REF!</definedName>
    <definedName name="vsota_6." localSheetId="26">'26. HLAD KOMORA ZA MESO'!#REF!</definedName>
    <definedName name="vsota_6." localSheetId="27">'27. HLAD KOMORA ZA ZELENJAVO'!#REF!</definedName>
    <definedName name="vsota_6." localSheetId="28">'28. SKLAD GOMOLJNIC'!#REF!</definedName>
    <definedName name="vsota_6." localSheetId="29">'29.POVRATNA EMBALAŽA'!#REF!</definedName>
    <definedName name="vsota_6." localSheetId="3">'3. PISARNA DIETETIK'!#REF!</definedName>
    <definedName name="vsota_6." localSheetId="30">'30. GROBA PREDPR ZELENJHAVE'!#REF!</definedName>
    <definedName name="vsota_6." localSheetId="31">'31. PREDPRIPRAVA ZELENJAVE'!#REF!</definedName>
    <definedName name="vsota_6." localSheetId="32">'32. PREDPRIPRAVA MESA'!#REF!</definedName>
    <definedName name="vsota_6." localSheetId="33">'33. PREDPRIPRAVA RIB'!#REF!</definedName>
    <definedName name="vsota_6." localSheetId="34">'34. PREDPRIPRAVA PERUTNINE'!#REF!</definedName>
    <definedName name="vsota_6." localSheetId="35">'35. HLADNA KUHINJA'!#REF!</definedName>
    <definedName name="vsota_6." localSheetId="36">'36. PRIPRAVA KRUHA'!#REF!</definedName>
    <definedName name="vsota_6." localSheetId="37">'37. JEDIL OSEBJA KUHINJE'!#REF!</definedName>
    <definedName name="vsota_6." localSheetId="38">'38. PARNA KONVEKCIJA'!#REF!</definedName>
    <definedName name="vsota_6." localSheetId="39">'39. OBD JEDI IZ KONV'!#REF!</definedName>
    <definedName name="vsota_6." localSheetId="4">'4. MATERIALNO POSLOV'!#REF!</definedName>
    <definedName name="vsota_6." localSheetId="40">'40. KUHINJA ZA OTROKE'!#REF!</definedName>
    <definedName name="vsota_6." localSheetId="41">'41. DIETNA KUHINJA'!#REF!</definedName>
    <definedName name="vsota_6." localSheetId="42">'42. TOPLOTNA OBDELAVA'!#REF!</definedName>
    <definedName name="vsota_6." localSheetId="43">'43. MOČNATA KUHINJA'!#REF!</definedName>
    <definedName name="vsota_6." localSheetId="44">'44. PRIROČNO SKLADIŠČE'!#REF!</definedName>
    <definedName name="vsota_6." localSheetId="45">'45. SKLADIŠČE NEŽIVIL'!#REF!</definedName>
    <definedName name="vsota_6." localSheetId="46">'46. POM KUH POSODE'!#REF!</definedName>
    <definedName name="vsota_6." localSheetId="47">'47. ČISTILA ČISTI DEL'!#REF!</definedName>
    <definedName name="vsota_6." localSheetId="48">'48. ČISTILA NEČISTI DEL'!#REF!</definedName>
    <definedName name="vsota_6." localSheetId="49">'49. TABLETNA LINIJA'!#REF!</definedName>
    <definedName name="vsota_6." localSheetId="5">'5. VODJA KUHINJE'!#REF!</definedName>
    <definedName name="vsota_6." localSheetId="50">'50. PARKIRIŠČE VOZIČKOV'!#REF!</definedName>
    <definedName name="vsota_6." localSheetId="51">'51. POMIV TABLET POSODE'!#REF!</definedName>
    <definedName name="vsota_6." localSheetId="52">'52. PARK NEČ VOZ'!#REF!</definedName>
    <definedName name="vsota_6." localSheetId="53">'53. PRANJE TRANSP VOZ'!#REF!</definedName>
    <definedName name="vsota_6." localSheetId="54">'54. PARK ČISTIH VOZ'!#REF!</definedName>
    <definedName name="vsota_6." localSheetId="55">'55. HIGIENSKI FILTER '!#REF!</definedName>
    <definedName name="vsota_6." localSheetId="56">'56. SAMOPOSTREŽNA IZDAJA'!#REF!</definedName>
    <definedName name="vsota_6." localSheetId="57">'57. SPREJEM NEČISTE POSODE'!#REF!</definedName>
    <definedName name="vsota_6." localSheetId="58">'58. POMIV POS JEDILNICE'!#REF!</definedName>
    <definedName name="vsota_6." localSheetId="7">'7. VODJA IZMENE'!#REF!</definedName>
    <definedName name="vsota_6." localSheetId="8">'8. NEČISTI TERMOPORTI'!#REF!</definedName>
    <definedName name="vsota_6." localSheetId="9">'9. PRANJE TERMOPORTOV'!#REF!</definedName>
    <definedName name="vsota_6.">'6. MIKROBIOLOGIJA'!$I$11</definedName>
    <definedName name="vsota_7" localSheetId="13">'13. PISARNA NABAVE'!$I$9</definedName>
    <definedName name="vsota_7">'7. VODJA IZMENE'!$I$9</definedName>
    <definedName name="vsota_7." localSheetId="1">#REF!</definedName>
    <definedName name="vsota_7." localSheetId="10">#REF!</definedName>
    <definedName name="vsota_7." localSheetId="11">#REF!</definedName>
    <definedName name="vsota_7." localSheetId="12">#REF!</definedName>
    <definedName name="vsota_7." localSheetId="13">#REF!</definedName>
    <definedName name="vsota_7." localSheetId="14">#REF!</definedName>
    <definedName name="vsota_7." localSheetId="15">#REF!</definedName>
    <definedName name="vsota_7." localSheetId="16">#REF!</definedName>
    <definedName name="vsota_7." localSheetId="17">#REF!</definedName>
    <definedName name="vsota_7." localSheetId="18">#REF!</definedName>
    <definedName name="vsota_7." localSheetId="19">#REF!</definedName>
    <definedName name="vsota_7." localSheetId="2">#REF!</definedName>
    <definedName name="vsota_7." localSheetId="20">#REF!</definedName>
    <definedName name="vsota_7." localSheetId="21">#REF!</definedName>
    <definedName name="vsota_7." localSheetId="22">#REF!</definedName>
    <definedName name="vsota_7." localSheetId="23">#REF!</definedName>
    <definedName name="vsota_7." localSheetId="24">#REF!</definedName>
    <definedName name="vsota_7." localSheetId="25">#REF!</definedName>
    <definedName name="vsota_7." localSheetId="26">#REF!</definedName>
    <definedName name="vsota_7." localSheetId="27">#REF!</definedName>
    <definedName name="vsota_7." localSheetId="28">#REF!</definedName>
    <definedName name="vsota_7." localSheetId="29">#REF!</definedName>
    <definedName name="vsota_7." localSheetId="3">#REF!</definedName>
    <definedName name="vsota_7." localSheetId="30">#REF!</definedName>
    <definedName name="vsota_7." localSheetId="31">#REF!</definedName>
    <definedName name="vsota_7." localSheetId="32">#REF!</definedName>
    <definedName name="vsota_7." localSheetId="33">#REF!</definedName>
    <definedName name="vsota_7." localSheetId="34">#REF!</definedName>
    <definedName name="vsota_7." localSheetId="35">#REF!</definedName>
    <definedName name="vsota_7." localSheetId="36">#REF!</definedName>
    <definedName name="vsota_7." localSheetId="37">#REF!</definedName>
    <definedName name="vsota_7." localSheetId="38">#REF!</definedName>
    <definedName name="vsota_7." localSheetId="39">#REF!</definedName>
    <definedName name="vsota_7." localSheetId="4">#REF!</definedName>
    <definedName name="vsota_7." localSheetId="40">#REF!</definedName>
    <definedName name="vsota_7." localSheetId="41">#REF!</definedName>
    <definedName name="vsota_7." localSheetId="42">#REF!</definedName>
    <definedName name="vsota_7." localSheetId="43">#REF!</definedName>
    <definedName name="vsota_7." localSheetId="44">#REF!</definedName>
    <definedName name="vsota_7." localSheetId="45">#REF!</definedName>
    <definedName name="vsota_7." localSheetId="46">#REF!</definedName>
    <definedName name="vsota_7." localSheetId="47">#REF!</definedName>
    <definedName name="vsota_7." localSheetId="48">#REF!</definedName>
    <definedName name="vsota_7." localSheetId="49">#REF!</definedName>
    <definedName name="vsota_7." localSheetId="5">#REF!</definedName>
    <definedName name="vsota_7." localSheetId="50">#REF!</definedName>
    <definedName name="vsota_7." localSheetId="51">#REF!</definedName>
    <definedName name="vsota_7." localSheetId="52">#REF!</definedName>
    <definedName name="vsota_7." localSheetId="53">#REF!</definedName>
    <definedName name="vsota_7." localSheetId="54">#REF!</definedName>
    <definedName name="vsota_7." localSheetId="55">#REF!</definedName>
    <definedName name="vsota_7." localSheetId="56">#REF!</definedName>
    <definedName name="vsota_7." localSheetId="57">#REF!</definedName>
    <definedName name="vsota_7." localSheetId="58">#REF!</definedName>
    <definedName name="vsota_7." localSheetId="7">#REF!</definedName>
    <definedName name="vsota_7." localSheetId="8">#REF!</definedName>
    <definedName name="vsota_7." localSheetId="9">#REF!</definedName>
    <definedName name="vsota_7." localSheetId="61">#REF!</definedName>
    <definedName name="vsota_7.">#REF!</definedName>
    <definedName name="vsota_8" localSheetId="10">'10. ČISTI TERMOPORTI'!#REF!</definedName>
    <definedName name="vsota_8" localSheetId="11">'11. POLNJENJE TERMOPORTOV'!#REF!</definedName>
    <definedName name="vsota_8" localSheetId="12">'12. VHODNI PREVZEM'!#REF!</definedName>
    <definedName name="vsota_8" localSheetId="15">'15. ORGANSKI ODPADKI'!#REF!</definedName>
    <definedName name="vsota_8" localSheetId="16">'16. SKLAD EMB ŽIVIL 1'!#REF!</definedName>
    <definedName name="vsota_8" localSheetId="17">'17. SKLAD EMB ŽIVIL 2'!#REF!</definedName>
    <definedName name="vsota_8" localSheetId="18">'18. ZAMRZOVALNA KOMORA 1'!#REF!</definedName>
    <definedName name="vsota_8" localSheetId="19">'19. ZAMRZOVALNA KOMORA 2'!#REF!</definedName>
    <definedName name="vsota_8" localSheetId="20">'20. PREDPROSTOR Z KOMOR'!#REF!</definedName>
    <definedName name="vsota_8" localSheetId="21">'21. SKLADIŠČE KRUHA'!#REF!</definedName>
    <definedName name="vsota_8" localSheetId="22">'22. HLAD KOMORA ZA MLEKO'!#REF!</definedName>
    <definedName name="vsota_8" localSheetId="23">'23. HLAD KOM ZA PERUTNINO'!#REF!</definedName>
    <definedName name="vsota_8" localSheetId="24">'24. HLAJENO SKLAD RIB'!#REF!</definedName>
    <definedName name="vsota_8" localSheetId="25">'25. HLAJENO SKLAD KLOBAS'!#REF!</definedName>
    <definedName name="vsota_8" localSheetId="26">'26. HLAD KOMORA ZA MESO'!#REF!</definedName>
    <definedName name="vsota_8" localSheetId="27">'27. HLAD KOMORA ZA ZELENJAVO'!#REF!</definedName>
    <definedName name="vsota_8" localSheetId="28">'28. SKLAD GOMOLJNIC'!#REF!</definedName>
    <definedName name="vsota_8" localSheetId="29">'29.POVRATNA EMBALAŽA'!#REF!</definedName>
    <definedName name="vsota_8" localSheetId="30">'30. GROBA PREDPR ZELENJHAVE'!#REF!</definedName>
    <definedName name="vsota_8" localSheetId="31">'31. PREDPRIPRAVA ZELENJAVE'!#REF!</definedName>
    <definedName name="vsota_8" localSheetId="32">'32. PREDPRIPRAVA MESA'!#REF!</definedName>
    <definedName name="vsota_8" localSheetId="33">'33. PREDPRIPRAVA RIB'!#REF!</definedName>
    <definedName name="vsota_8" localSheetId="34">'34. PREDPRIPRAVA PERUTNINE'!#REF!</definedName>
    <definedName name="vsota_8" localSheetId="35">'35. HLADNA KUHINJA'!#REF!</definedName>
    <definedName name="vsota_8" localSheetId="36">'36. PRIPRAVA KRUHA'!#REF!</definedName>
    <definedName name="vsota_8" localSheetId="37">'37. JEDIL OSEBJA KUHINJE'!#REF!</definedName>
    <definedName name="vsota_8" localSheetId="38">'38. PARNA KONVEKCIJA'!#REF!</definedName>
    <definedName name="vsota_8" localSheetId="39">'39. OBD JEDI IZ KONV'!#REF!</definedName>
    <definedName name="vsota_8" localSheetId="40">'40. KUHINJA ZA OTROKE'!#REF!</definedName>
    <definedName name="vsota_8" localSheetId="41">'41. DIETNA KUHINJA'!#REF!</definedName>
    <definedName name="vsota_8" localSheetId="42">'42. TOPLOTNA OBDELAVA'!#REF!</definedName>
    <definedName name="vsota_8" localSheetId="43">'43. MOČNATA KUHINJA'!#REF!</definedName>
    <definedName name="vsota_8" localSheetId="44">'44. PRIROČNO SKLADIŠČE'!#REF!</definedName>
    <definedName name="vsota_8" localSheetId="45">'45. SKLADIŠČE NEŽIVIL'!#REF!</definedName>
    <definedName name="vsota_8" localSheetId="46">'46. POM KUH POSODE'!#REF!</definedName>
    <definedName name="vsota_8" localSheetId="47">'47. ČISTILA ČISTI DEL'!#REF!</definedName>
    <definedName name="vsota_8" localSheetId="48">'48. ČISTILA NEČISTI DEL'!#REF!</definedName>
    <definedName name="vsota_8" localSheetId="51">'51. POMIV TABLET POSODE'!#REF!</definedName>
    <definedName name="vsota_8" localSheetId="53">'53. PRANJE TRANSP VOZ'!#REF!</definedName>
    <definedName name="vsota_8" localSheetId="54">'54. PARK ČISTIH VOZ'!#REF!</definedName>
    <definedName name="vsota_8" localSheetId="58">'58. POMIV POS JEDILNICE'!#REF!</definedName>
    <definedName name="vsota_8" localSheetId="9">'9. PRANJE TERMOPORTOV'!#REF!</definedName>
    <definedName name="vsota_8">'8. NEČISTI TERMOPORTI'!$I$9</definedName>
    <definedName name="vsota_8." localSheetId="1">#REF!</definedName>
    <definedName name="vsota_8." localSheetId="10">#REF!</definedName>
    <definedName name="vsota_8." localSheetId="11">#REF!</definedName>
    <definedName name="vsota_8." localSheetId="12">#REF!</definedName>
    <definedName name="vsota_8." localSheetId="13">#REF!</definedName>
    <definedName name="vsota_8." localSheetId="14">#REF!</definedName>
    <definedName name="vsota_8." localSheetId="15">#REF!</definedName>
    <definedName name="vsota_8." localSheetId="16">#REF!</definedName>
    <definedName name="vsota_8." localSheetId="17">#REF!</definedName>
    <definedName name="vsota_8." localSheetId="18">#REF!</definedName>
    <definedName name="vsota_8." localSheetId="19">#REF!</definedName>
    <definedName name="vsota_8." localSheetId="2">#REF!</definedName>
    <definedName name="vsota_8." localSheetId="20">#REF!</definedName>
    <definedName name="vsota_8." localSheetId="21">#REF!</definedName>
    <definedName name="vsota_8." localSheetId="22">#REF!</definedName>
    <definedName name="vsota_8." localSheetId="23">#REF!</definedName>
    <definedName name="vsota_8." localSheetId="24">#REF!</definedName>
    <definedName name="vsota_8." localSheetId="25">#REF!</definedName>
    <definedName name="vsota_8." localSheetId="26">#REF!</definedName>
    <definedName name="vsota_8." localSheetId="27">#REF!</definedName>
    <definedName name="vsota_8." localSheetId="28">#REF!</definedName>
    <definedName name="vsota_8." localSheetId="29">#REF!</definedName>
    <definedName name="vsota_8." localSheetId="3">#REF!</definedName>
    <definedName name="vsota_8." localSheetId="30">#REF!</definedName>
    <definedName name="vsota_8." localSheetId="31">#REF!</definedName>
    <definedName name="vsota_8." localSheetId="32">#REF!</definedName>
    <definedName name="vsota_8." localSheetId="33">#REF!</definedName>
    <definedName name="vsota_8." localSheetId="34">#REF!</definedName>
    <definedName name="vsota_8." localSheetId="35">#REF!</definedName>
    <definedName name="vsota_8." localSheetId="36">#REF!</definedName>
    <definedName name="vsota_8." localSheetId="37">#REF!</definedName>
    <definedName name="vsota_8." localSheetId="38">#REF!</definedName>
    <definedName name="vsota_8." localSheetId="39">#REF!</definedName>
    <definedName name="vsota_8." localSheetId="4">#REF!</definedName>
    <definedName name="vsota_8." localSheetId="40">#REF!</definedName>
    <definedName name="vsota_8." localSheetId="41">#REF!</definedName>
    <definedName name="vsota_8." localSheetId="42">#REF!</definedName>
    <definedName name="vsota_8." localSheetId="43">#REF!</definedName>
    <definedName name="vsota_8." localSheetId="44">#REF!</definedName>
    <definedName name="vsota_8." localSheetId="45">#REF!</definedName>
    <definedName name="vsota_8." localSheetId="46">#REF!</definedName>
    <definedName name="vsota_8." localSheetId="47">#REF!</definedName>
    <definedName name="vsota_8." localSheetId="48">#REF!</definedName>
    <definedName name="vsota_8." localSheetId="49">#REF!</definedName>
    <definedName name="vsota_8." localSheetId="5">#REF!</definedName>
    <definedName name="vsota_8." localSheetId="50">#REF!</definedName>
    <definedName name="vsota_8." localSheetId="51">#REF!</definedName>
    <definedName name="vsota_8." localSheetId="52">#REF!</definedName>
    <definedName name="vsota_8." localSheetId="53">#REF!</definedName>
    <definedName name="vsota_8." localSheetId="54">#REF!</definedName>
    <definedName name="vsota_8." localSheetId="55">#REF!</definedName>
    <definedName name="vsota_8." localSheetId="56">#REF!</definedName>
    <definedName name="vsota_8." localSheetId="57">#REF!</definedName>
    <definedName name="vsota_8." localSheetId="58">#REF!</definedName>
    <definedName name="vsota_8." localSheetId="7">#REF!</definedName>
    <definedName name="vsota_8." localSheetId="8">#REF!</definedName>
    <definedName name="vsota_8." localSheetId="9">#REF!</definedName>
    <definedName name="vsota_8." localSheetId="61">#REF!</definedName>
    <definedName name="vsota_8.">#REF!</definedName>
    <definedName name="vsota_9" localSheetId="28">'28. SKLAD GOMOLJNIC'!#REF!</definedName>
    <definedName name="vsota_9" localSheetId="33">'33. PREDPRIPRAVA RIB'!#REF!</definedName>
    <definedName name="vsota_9" localSheetId="34">'34. PREDPRIPRAVA PERUTNINE'!#REF!</definedName>
    <definedName name="vsota_9" localSheetId="36">'36. PRIPRAVA KRUHA'!#REF!</definedName>
    <definedName name="vsota_9" localSheetId="37">'37. JEDIL OSEBJA KUHINJE'!#REF!</definedName>
    <definedName name="vsota_9" localSheetId="38">'38. PARNA KONVEKCIJA'!#REF!</definedName>
    <definedName name="vsota_9" localSheetId="46">'46. POM KUH POSODE'!#REF!</definedName>
    <definedName name="vsota_9" localSheetId="58">'58. POMIV POS JEDILNICE'!#REF!</definedName>
    <definedName name="vsota_9">'9. PRANJE TERMOPORTOV'!$I$14</definedName>
    <definedName name="vsota_9." localSheetId="1">#REF!</definedName>
    <definedName name="vsota_9." localSheetId="10">#REF!</definedName>
    <definedName name="vsota_9." localSheetId="11">#REF!</definedName>
    <definedName name="vsota_9." localSheetId="12">#REF!</definedName>
    <definedName name="vsota_9." localSheetId="13">#REF!</definedName>
    <definedName name="vsota_9." localSheetId="14">#REF!</definedName>
    <definedName name="vsota_9." localSheetId="15">#REF!</definedName>
    <definedName name="vsota_9." localSheetId="16">#REF!</definedName>
    <definedName name="vsota_9." localSheetId="17">#REF!</definedName>
    <definedName name="vsota_9." localSheetId="18">#REF!</definedName>
    <definedName name="vsota_9." localSheetId="19">#REF!</definedName>
    <definedName name="vsota_9." localSheetId="2">#REF!</definedName>
    <definedName name="vsota_9." localSheetId="20">#REF!</definedName>
    <definedName name="vsota_9." localSheetId="21">#REF!</definedName>
    <definedName name="vsota_9." localSheetId="22">#REF!</definedName>
    <definedName name="vsota_9." localSheetId="23">#REF!</definedName>
    <definedName name="vsota_9." localSheetId="24">#REF!</definedName>
    <definedName name="vsota_9." localSheetId="25">#REF!</definedName>
    <definedName name="vsota_9." localSheetId="26">#REF!</definedName>
    <definedName name="vsota_9." localSheetId="27">#REF!</definedName>
    <definedName name="vsota_9." localSheetId="28">#REF!</definedName>
    <definedName name="vsota_9." localSheetId="29">#REF!</definedName>
    <definedName name="vsota_9." localSheetId="3">#REF!</definedName>
    <definedName name="vsota_9." localSheetId="30">#REF!</definedName>
    <definedName name="vsota_9." localSheetId="31">#REF!</definedName>
    <definedName name="vsota_9." localSheetId="32">#REF!</definedName>
    <definedName name="vsota_9." localSheetId="33">#REF!</definedName>
    <definedName name="vsota_9." localSheetId="34">#REF!</definedName>
    <definedName name="vsota_9." localSheetId="35">#REF!</definedName>
    <definedName name="vsota_9." localSheetId="36">#REF!</definedName>
    <definedName name="vsota_9." localSheetId="37">#REF!</definedName>
    <definedName name="vsota_9." localSheetId="38">#REF!</definedName>
    <definedName name="vsota_9." localSheetId="39">#REF!</definedName>
    <definedName name="vsota_9." localSheetId="4">#REF!</definedName>
    <definedName name="vsota_9." localSheetId="40">#REF!</definedName>
    <definedName name="vsota_9." localSheetId="41">#REF!</definedName>
    <definedName name="vsota_9." localSheetId="42">#REF!</definedName>
    <definedName name="vsota_9." localSheetId="43">#REF!</definedName>
    <definedName name="vsota_9." localSheetId="44">#REF!</definedName>
    <definedName name="vsota_9." localSheetId="45">#REF!</definedName>
    <definedName name="vsota_9." localSheetId="46">#REF!</definedName>
    <definedName name="vsota_9." localSheetId="47">#REF!</definedName>
    <definedName name="vsota_9." localSheetId="48">#REF!</definedName>
    <definedName name="vsota_9." localSheetId="49">#REF!</definedName>
    <definedName name="vsota_9." localSheetId="5">#REF!</definedName>
    <definedName name="vsota_9." localSheetId="50">#REF!</definedName>
    <definedName name="vsota_9." localSheetId="51">#REF!</definedName>
    <definedName name="vsota_9." localSheetId="52">#REF!</definedName>
    <definedName name="vsota_9." localSheetId="53">#REF!</definedName>
    <definedName name="vsota_9." localSheetId="54">#REF!</definedName>
    <definedName name="vsota_9." localSheetId="55">#REF!</definedName>
    <definedName name="vsota_9." localSheetId="56">#REF!</definedName>
    <definedName name="vsota_9." localSheetId="57">#REF!</definedName>
    <definedName name="vsota_9." localSheetId="58">#REF!</definedName>
    <definedName name="vsota_9." localSheetId="7">#REF!</definedName>
    <definedName name="vsota_9." localSheetId="8">#REF!</definedName>
    <definedName name="vsota_9." localSheetId="9">#REF!</definedName>
    <definedName name="vsota_9." localSheetId="61">#REF!</definedName>
    <definedName name="vsota_9.">#REF!</definedName>
    <definedName name="Z_266D6F6C_955D_46AB_9F20_52F382B02510_.wvu.PrintTitles" localSheetId="1" hidden="1">'1. GARDEROBE ŽENSKE'!$1:$6</definedName>
    <definedName name="Z_266D6F6C_955D_46AB_9F20_52F382B02510_.wvu.PrintTitles" localSheetId="10" hidden="1">'10. ČISTI TERMOPORTI'!$1:$6</definedName>
    <definedName name="Z_266D6F6C_955D_46AB_9F20_52F382B02510_.wvu.PrintTitles" localSheetId="11" hidden="1">'11. POLNJENJE TERMOPORTOV'!$1:$6</definedName>
    <definedName name="Z_266D6F6C_955D_46AB_9F20_52F382B02510_.wvu.PrintTitles" localSheetId="12" hidden="1">'12. VHODNI PREVZEM'!$1:$6</definedName>
    <definedName name="Z_266D6F6C_955D_46AB_9F20_52F382B02510_.wvu.PrintTitles" localSheetId="13" hidden="1">'13. PISARNA NABAVE'!$1:$6</definedName>
    <definedName name="Z_266D6F6C_955D_46AB_9F20_52F382B02510_.wvu.PrintTitles" localSheetId="14" hidden="1">'14. SKLADIŠČE PIJAČ'!$1:$6</definedName>
    <definedName name="Z_266D6F6C_955D_46AB_9F20_52F382B02510_.wvu.PrintTitles" localSheetId="15" hidden="1">'15. ORGANSKI ODPADKI'!$1:$6</definedName>
    <definedName name="Z_266D6F6C_955D_46AB_9F20_52F382B02510_.wvu.PrintTitles" localSheetId="16" hidden="1">'16. SKLAD EMB ŽIVIL 1'!$1:$6</definedName>
    <definedName name="Z_266D6F6C_955D_46AB_9F20_52F382B02510_.wvu.PrintTitles" localSheetId="17" hidden="1">'17. SKLAD EMB ŽIVIL 2'!$1:$6</definedName>
    <definedName name="Z_266D6F6C_955D_46AB_9F20_52F382B02510_.wvu.PrintTitles" localSheetId="18" hidden="1">'18. ZAMRZOVALNA KOMORA 1'!$1:$6</definedName>
    <definedName name="Z_266D6F6C_955D_46AB_9F20_52F382B02510_.wvu.PrintTitles" localSheetId="19" hidden="1">'19. ZAMRZOVALNA KOMORA 2'!$1:$6</definedName>
    <definedName name="Z_266D6F6C_955D_46AB_9F20_52F382B02510_.wvu.PrintTitles" localSheetId="2" hidden="1">'2. GARDEROBE MOŠKI'!$1:$6</definedName>
    <definedName name="Z_266D6F6C_955D_46AB_9F20_52F382B02510_.wvu.PrintTitles" localSheetId="20" hidden="1">'20. PREDPROSTOR Z KOMOR'!$1:$6</definedName>
    <definedName name="Z_266D6F6C_955D_46AB_9F20_52F382B02510_.wvu.PrintTitles" localSheetId="21" hidden="1">'21. SKLADIŠČE KRUHA'!$1:$6</definedName>
    <definedName name="Z_266D6F6C_955D_46AB_9F20_52F382B02510_.wvu.PrintTitles" localSheetId="22" hidden="1">'22. HLAD KOMORA ZA MLEKO'!$1:$6</definedName>
    <definedName name="Z_266D6F6C_955D_46AB_9F20_52F382B02510_.wvu.PrintTitles" localSheetId="23" hidden="1">'23. HLAD KOM ZA PERUTNINO'!$1:$6</definedName>
    <definedName name="Z_266D6F6C_955D_46AB_9F20_52F382B02510_.wvu.PrintTitles" localSheetId="24" hidden="1">'24. HLAJENO SKLAD RIB'!$1:$6</definedName>
    <definedName name="Z_266D6F6C_955D_46AB_9F20_52F382B02510_.wvu.PrintTitles" localSheetId="25" hidden="1">'25. HLAJENO SKLAD KLOBAS'!$1:$6</definedName>
    <definedName name="Z_266D6F6C_955D_46AB_9F20_52F382B02510_.wvu.PrintTitles" localSheetId="26" hidden="1">'26. HLAD KOMORA ZA MESO'!$1:$6</definedName>
    <definedName name="Z_266D6F6C_955D_46AB_9F20_52F382B02510_.wvu.PrintTitles" localSheetId="27" hidden="1">'27. HLAD KOMORA ZA ZELENJAVO'!$1:$6</definedName>
    <definedName name="Z_266D6F6C_955D_46AB_9F20_52F382B02510_.wvu.PrintTitles" localSheetId="28" hidden="1">'28. SKLAD GOMOLJNIC'!$1:$6</definedName>
    <definedName name="Z_266D6F6C_955D_46AB_9F20_52F382B02510_.wvu.PrintTitles" localSheetId="29" hidden="1">'29.POVRATNA EMBALAŽA'!$1:$6</definedName>
    <definedName name="Z_266D6F6C_955D_46AB_9F20_52F382B02510_.wvu.PrintTitles" localSheetId="3" hidden="1">'3. PISARNA DIETETIK'!$1:$6</definedName>
    <definedName name="Z_266D6F6C_955D_46AB_9F20_52F382B02510_.wvu.PrintTitles" localSheetId="30" hidden="1">'30. GROBA PREDPR ZELENJHAVE'!$1:$6</definedName>
    <definedName name="Z_266D6F6C_955D_46AB_9F20_52F382B02510_.wvu.PrintTitles" localSheetId="31" hidden="1">'31. PREDPRIPRAVA ZELENJAVE'!$1:$6</definedName>
    <definedName name="Z_266D6F6C_955D_46AB_9F20_52F382B02510_.wvu.PrintTitles" localSheetId="32" hidden="1">'32. PREDPRIPRAVA MESA'!$1:$6</definedName>
    <definedName name="Z_266D6F6C_955D_46AB_9F20_52F382B02510_.wvu.PrintTitles" localSheetId="33" hidden="1">'33. PREDPRIPRAVA RIB'!$1:$6</definedName>
    <definedName name="Z_266D6F6C_955D_46AB_9F20_52F382B02510_.wvu.PrintTitles" localSheetId="34" hidden="1">'34. PREDPRIPRAVA PERUTNINE'!$1:$6</definedName>
    <definedName name="Z_266D6F6C_955D_46AB_9F20_52F382B02510_.wvu.PrintTitles" localSheetId="35" hidden="1">'35. HLADNA KUHINJA'!$1:$6</definedName>
    <definedName name="Z_266D6F6C_955D_46AB_9F20_52F382B02510_.wvu.PrintTitles" localSheetId="36" hidden="1">'36. PRIPRAVA KRUHA'!$1:$6</definedName>
    <definedName name="Z_266D6F6C_955D_46AB_9F20_52F382B02510_.wvu.PrintTitles" localSheetId="37" hidden="1">'37. JEDIL OSEBJA KUHINJE'!$1:$6</definedName>
    <definedName name="Z_266D6F6C_955D_46AB_9F20_52F382B02510_.wvu.PrintTitles" localSheetId="38" hidden="1">'38. PARNA KONVEKCIJA'!$1:$6</definedName>
    <definedName name="Z_266D6F6C_955D_46AB_9F20_52F382B02510_.wvu.PrintTitles" localSheetId="39" hidden="1">'39. OBD JEDI IZ KONV'!$1:$6</definedName>
    <definedName name="Z_266D6F6C_955D_46AB_9F20_52F382B02510_.wvu.PrintTitles" localSheetId="4" hidden="1">'4. MATERIALNO POSLOV'!$1:$6</definedName>
    <definedName name="Z_266D6F6C_955D_46AB_9F20_52F382B02510_.wvu.PrintTitles" localSheetId="40" hidden="1">'40. KUHINJA ZA OTROKE'!$1:$6</definedName>
    <definedName name="Z_266D6F6C_955D_46AB_9F20_52F382B02510_.wvu.PrintTitles" localSheetId="41" hidden="1">'41. DIETNA KUHINJA'!$1:$6</definedName>
    <definedName name="Z_266D6F6C_955D_46AB_9F20_52F382B02510_.wvu.PrintTitles" localSheetId="42" hidden="1">'42. TOPLOTNA OBDELAVA'!$1:$6</definedName>
    <definedName name="Z_266D6F6C_955D_46AB_9F20_52F382B02510_.wvu.PrintTitles" localSheetId="43" hidden="1">'43. MOČNATA KUHINJA'!$1:$6</definedName>
    <definedName name="Z_266D6F6C_955D_46AB_9F20_52F382B02510_.wvu.PrintTitles" localSheetId="44" hidden="1">'44. PRIROČNO SKLADIŠČE'!$1:$6</definedName>
    <definedName name="Z_266D6F6C_955D_46AB_9F20_52F382B02510_.wvu.PrintTitles" localSheetId="45" hidden="1">'45. SKLADIŠČE NEŽIVIL'!$1:$6</definedName>
    <definedName name="Z_266D6F6C_955D_46AB_9F20_52F382B02510_.wvu.PrintTitles" localSheetId="46" hidden="1">'46. POM KUH POSODE'!$1:$6</definedName>
    <definedName name="Z_266D6F6C_955D_46AB_9F20_52F382B02510_.wvu.PrintTitles" localSheetId="47" hidden="1">'47. ČISTILA ČISTI DEL'!$1:$6</definedName>
    <definedName name="Z_266D6F6C_955D_46AB_9F20_52F382B02510_.wvu.PrintTitles" localSheetId="48" hidden="1">'48. ČISTILA NEČISTI DEL'!$1:$6</definedName>
    <definedName name="Z_266D6F6C_955D_46AB_9F20_52F382B02510_.wvu.PrintTitles" localSheetId="49" hidden="1">'49. TABLETNA LINIJA'!$1:$6</definedName>
    <definedName name="Z_266D6F6C_955D_46AB_9F20_52F382B02510_.wvu.PrintTitles" localSheetId="5" hidden="1">'5. VODJA KUHINJE'!$1:$6</definedName>
    <definedName name="Z_266D6F6C_955D_46AB_9F20_52F382B02510_.wvu.PrintTitles" localSheetId="50" hidden="1">'50. PARKIRIŠČE VOZIČKOV'!$1:$6</definedName>
    <definedName name="Z_266D6F6C_955D_46AB_9F20_52F382B02510_.wvu.PrintTitles" localSheetId="51" hidden="1">'51. POMIV TABLET POSODE'!$1:$6</definedName>
    <definedName name="Z_266D6F6C_955D_46AB_9F20_52F382B02510_.wvu.PrintTitles" localSheetId="52" hidden="1">'52. PARK NEČ VOZ'!$1:$6</definedName>
    <definedName name="Z_266D6F6C_955D_46AB_9F20_52F382B02510_.wvu.PrintTitles" localSheetId="53" hidden="1">'53. PRANJE TRANSP VOZ'!$1:$6</definedName>
    <definedName name="Z_266D6F6C_955D_46AB_9F20_52F382B02510_.wvu.PrintTitles" localSheetId="54" hidden="1">'54. PARK ČISTIH VOZ'!$1:$6</definedName>
    <definedName name="Z_266D6F6C_955D_46AB_9F20_52F382B02510_.wvu.PrintTitles" localSheetId="55" hidden="1">'55. HIGIENSKI FILTER '!$1:$6</definedName>
    <definedName name="Z_266D6F6C_955D_46AB_9F20_52F382B02510_.wvu.PrintTitles" localSheetId="56" hidden="1">'56. SAMOPOSTREŽNA IZDAJA'!$1:$6</definedName>
    <definedName name="Z_266D6F6C_955D_46AB_9F20_52F382B02510_.wvu.PrintTitles" localSheetId="57" hidden="1">'57. SPREJEM NEČISTE POSODE'!$1:$6</definedName>
    <definedName name="Z_266D6F6C_955D_46AB_9F20_52F382B02510_.wvu.PrintTitles" localSheetId="58" hidden="1">'58. POMIV POS JEDILNICE'!$1:$6</definedName>
    <definedName name="Z_266D6F6C_955D_46AB_9F20_52F382B02510_.wvu.PrintTitles" localSheetId="6" hidden="1">'6. MIKROBIOLOGIJA'!$1:$6</definedName>
    <definedName name="Z_266D6F6C_955D_46AB_9F20_52F382B02510_.wvu.PrintTitles" localSheetId="7" hidden="1">'7. VODJA IZMENE'!$1:$6</definedName>
    <definedName name="Z_266D6F6C_955D_46AB_9F20_52F382B02510_.wvu.PrintTitles" localSheetId="8" hidden="1">'8. NEČISTI TERMOPORTI'!$1:$6</definedName>
    <definedName name="Z_266D6F6C_955D_46AB_9F20_52F382B02510_.wvu.PrintTitles" localSheetId="9" hidden="1">'9. PRANJE TERMOPORTOV'!$1:$6</definedName>
    <definedName name="Z_266D6F6C_955D_46AB_9F20_52F382B02510_.wvu.PrintTitles" localSheetId="0" hidden="1">NASLOVNICA!$1:$6</definedName>
  </definedNames>
  <calcPr calcId="191029"/>
  <customWorkbookViews>
    <customWorkbookView name="Igor – Osebni pogled" guid="{266D6F6C-955D-46AB-9F20-52F382B02510}" mergeInterval="0" personalView="1" maximized="1" xWindow="51" yWindow="45" windowWidth="1494" windowHeight="93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4" i="38" l="1"/>
  <c r="I13" i="38"/>
  <c r="I12" i="38"/>
  <c r="I16" i="66"/>
  <c r="I15" i="66"/>
  <c r="I27" i="61"/>
  <c r="I17" i="25"/>
  <c r="I13" i="34"/>
  <c r="I12" i="33"/>
  <c r="I11" i="33"/>
  <c r="I10" i="33"/>
  <c r="I12" i="34"/>
  <c r="I11" i="34"/>
  <c r="I25" i="61"/>
  <c r="I12" i="66"/>
  <c r="I11" i="66"/>
  <c r="I16" i="54"/>
  <c r="I15" i="65"/>
  <c r="I9" i="77"/>
  <c r="I24" i="75" l="1"/>
  <c r="I23" i="75"/>
  <c r="I22" i="75"/>
  <c r="I23" i="66" l="1"/>
  <c r="I29" i="61" l="1"/>
  <c r="I24" i="61"/>
  <c r="I11" i="56"/>
  <c r="I20" i="75"/>
  <c r="I7" i="25" l="1"/>
  <c r="I19" i="74" l="1"/>
  <c r="I18" i="74"/>
  <c r="I41" i="73"/>
  <c r="I40" i="73"/>
  <c r="I12" i="82" l="1"/>
  <c r="I10" i="81"/>
  <c r="D62" i="23" s="1"/>
  <c r="I17" i="82" l="1"/>
  <c r="D63" i="23" s="1"/>
  <c r="I9" i="79" l="1"/>
  <c r="D60" i="23" s="1"/>
  <c r="I7" i="79"/>
  <c r="D61" i="23" l="1"/>
  <c r="I9" i="33"/>
  <c r="I8" i="33"/>
  <c r="I9" i="78" l="1"/>
  <c r="I8" i="78"/>
  <c r="I13" i="78"/>
  <c r="I12" i="78"/>
  <c r="I11" i="78"/>
  <c r="I10" i="78"/>
  <c r="I7" i="78"/>
  <c r="I13" i="77"/>
  <c r="I12" i="77"/>
  <c r="I16" i="77"/>
  <c r="I15" i="77"/>
  <c r="I14" i="77"/>
  <c r="I11" i="77"/>
  <c r="I8" i="77"/>
  <c r="I7" i="77"/>
  <c r="I7" i="76"/>
  <c r="I9" i="76" s="1"/>
  <c r="D57" i="23" s="1"/>
  <c r="I18" i="77" l="1"/>
  <c r="D58" i="23" s="1"/>
  <c r="I15" i="78"/>
  <c r="D59" i="23" s="1"/>
  <c r="I21" i="75"/>
  <c r="I19" i="75"/>
  <c r="I18" i="75"/>
  <c r="I17" i="75"/>
  <c r="I16" i="75"/>
  <c r="I15" i="75"/>
  <c r="I14" i="75"/>
  <c r="I13" i="75"/>
  <c r="I12" i="75"/>
  <c r="I11" i="75"/>
  <c r="I10" i="75"/>
  <c r="I9" i="75"/>
  <c r="I7" i="75"/>
  <c r="I8" i="75"/>
  <c r="I35" i="73"/>
  <c r="I38" i="73"/>
  <c r="I37" i="73"/>
  <c r="I36" i="73"/>
  <c r="I31" i="73"/>
  <c r="I30" i="73"/>
  <c r="I29" i="73"/>
  <c r="I28" i="73"/>
  <c r="I22" i="73"/>
  <c r="I23" i="73"/>
  <c r="I24" i="73"/>
  <c r="I25" i="73"/>
  <c r="I26" i="73"/>
  <c r="I27" i="73"/>
  <c r="I26" i="75" l="1"/>
  <c r="D56" i="23" s="1"/>
  <c r="I21" i="73"/>
  <c r="I20" i="73"/>
  <c r="I19" i="73"/>
  <c r="I17" i="74"/>
  <c r="I8" i="74"/>
  <c r="I9" i="74"/>
  <c r="I16" i="74"/>
  <c r="I15" i="74"/>
  <c r="I14" i="74"/>
  <c r="I13" i="74"/>
  <c r="I12" i="74"/>
  <c r="I11" i="74"/>
  <c r="I10" i="74"/>
  <c r="I7" i="74"/>
  <c r="I18" i="73"/>
  <c r="I21" i="74" l="1"/>
  <c r="D55" i="23" s="1"/>
  <c r="I16" i="73"/>
  <c r="I17" i="73"/>
  <c r="I15" i="73"/>
  <c r="I14" i="73"/>
  <c r="I13" i="73"/>
  <c r="I12" i="73"/>
  <c r="I11" i="73"/>
  <c r="I10" i="73"/>
  <c r="I9" i="73"/>
  <c r="I8" i="73"/>
  <c r="I7" i="73"/>
  <c r="I16" i="72"/>
  <c r="I15" i="72"/>
  <c r="I14" i="72"/>
  <c r="I13" i="72"/>
  <c r="I12" i="72"/>
  <c r="I11" i="72"/>
  <c r="I10" i="72"/>
  <c r="I9" i="72"/>
  <c r="I8" i="72"/>
  <c r="I7" i="72"/>
  <c r="I18" i="72" l="1"/>
  <c r="D53" i="23" s="1"/>
  <c r="I43" i="73"/>
  <c r="D54" i="23" s="1"/>
  <c r="I15" i="71"/>
  <c r="I14" i="71"/>
  <c r="I13" i="71"/>
  <c r="I12" i="71"/>
  <c r="I11" i="71"/>
  <c r="I10" i="71"/>
  <c r="I9" i="71"/>
  <c r="I7" i="71"/>
  <c r="I8" i="71"/>
  <c r="I16" i="71"/>
  <c r="I18" i="71" l="1"/>
  <c r="D52" i="23" s="1"/>
  <c r="I17" i="70"/>
  <c r="I16" i="70"/>
  <c r="I10" i="70"/>
  <c r="I15" i="70"/>
  <c r="I11" i="54"/>
  <c r="I14" i="70"/>
  <c r="I8" i="70"/>
  <c r="I7" i="70"/>
  <c r="I13" i="70"/>
  <c r="I12" i="70"/>
  <c r="I11" i="70"/>
  <c r="I9" i="70"/>
  <c r="I7" i="69"/>
  <c r="I9" i="69" s="1"/>
  <c r="D50" i="23" s="1"/>
  <c r="I7" i="68"/>
  <c r="I9" i="68" s="1"/>
  <c r="D49" i="23" s="1"/>
  <c r="I37" i="67"/>
  <c r="I32" i="67"/>
  <c r="I26" i="67"/>
  <c r="I28" i="67"/>
  <c r="I19" i="70" l="1"/>
  <c r="D51" i="23" s="1"/>
  <c r="I19" i="67"/>
  <c r="I18" i="67"/>
  <c r="I17" i="67"/>
  <c r="I16" i="67"/>
  <c r="I15" i="67"/>
  <c r="I13" i="67"/>
  <c r="I36" i="67"/>
  <c r="I35" i="67"/>
  <c r="I34" i="67"/>
  <c r="I33" i="67"/>
  <c r="I31" i="67"/>
  <c r="I30" i="67"/>
  <c r="I29" i="67"/>
  <c r="I27" i="67"/>
  <c r="I25" i="67"/>
  <c r="I24" i="67"/>
  <c r="I23" i="67"/>
  <c r="I22" i="67"/>
  <c r="I21" i="67"/>
  <c r="I20" i="67"/>
  <c r="I14" i="67"/>
  <c r="I12" i="67"/>
  <c r="I7" i="67"/>
  <c r="I11" i="67"/>
  <c r="I10" i="67"/>
  <c r="I9" i="67"/>
  <c r="I8" i="67"/>
  <c r="I20" i="66"/>
  <c r="I19" i="66"/>
  <c r="I18" i="66"/>
  <c r="I17" i="66"/>
  <c r="I13" i="66"/>
  <c r="I14" i="66"/>
  <c r="I39" i="67" l="1"/>
  <c r="D48" i="23" s="1"/>
  <c r="I7" i="66"/>
  <c r="I8" i="66"/>
  <c r="I22" i="66"/>
  <c r="I10" i="66"/>
  <c r="I9" i="66"/>
  <c r="I26" i="66" l="1"/>
  <c r="D47" i="23" s="1"/>
  <c r="I14" i="65"/>
  <c r="I7" i="65"/>
  <c r="I8" i="65"/>
  <c r="I9" i="65"/>
  <c r="I13" i="65"/>
  <c r="I12" i="65"/>
  <c r="I10" i="65"/>
  <c r="I7" i="64"/>
  <c r="I8" i="64"/>
  <c r="I10" i="64"/>
  <c r="I11" i="64"/>
  <c r="I12" i="64"/>
  <c r="I13" i="64"/>
  <c r="I14" i="64"/>
  <c r="I17" i="64"/>
  <c r="I16" i="64"/>
  <c r="I15" i="64"/>
  <c r="I11" i="63"/>
  <c r="I10" i="63"/>
  <c r="I9" i="63"/>
  <c r="I8" i="63"/>
  <c r="I7" i="63"/>
  <c r="I12" i="63"/>
  <c r="I14" i="63" l="1"/>
  <c r="D44" i="23" s="1"/>
  <c r="I17" i="65"/>
  <c r="D46" i="23" s="1"/>
  <c r="I19" i="64"/>
  <c r="D45" i="23" s="1"/>
  <c r="I19" i="61"/>
  <c r="I18" i="61"/>
  <c r="I21" i="61" l="1"/>
  <c r="I20" i="61"/>
  <c r="I17" i="61"/>
  <c r="I16" i="61"/>
  <c r="I15" i="61"/>
  <c r="I14" i="61"/>
  <c r="I13" i="61"/>
  <c r="I12" i="61"/>
  <c r="I11" i="61"/>
  <c r="I10" i="61"/>
  <c r="I9" i="61"/>
  <c r="I8" i="61"/>
  <c r="I28" i="61" l="1"/>
  <c r="I22" i="61"/>
  <c r="I7" i="61"/>
  <c r="I13" i="60"/>
  <c r="I10" i="60"/>
  <c r="I9" i="60"/>
  <c r="I7" i="60"/>
  <c r="I12" i="60"/>
  <c r="I11" i="60"/>
  <c r="I8" i="60"/>
  <c r="I9" i="59"/>
  <c r="I8" i="59"/>
  <c r="I7" i="59"/>
  <c r="I15" i="60" l="1"/>
  <c r="D42" i="23" s="1"/>
  <c r="I11" i="59"/>
  <c r="D41" i="23" s="1"/>
  <c r="I31" i="61"/>
  <c r="D43" i="23" s="1"/>
  <c r="I14" i="58"/>
  <c r="I12" i="58" l="1"/>
  <c r="I7" i="58"/>
  <c r="I15" i="58"/>
  <c r="I13" i="58"/>
  <c r="I11" i="58"/>
  <c r="I10" i="58"/>
  <c r="I9" i="58"/>
  <c r="I8" i="58"/>
  <c r="I12" i="57"/>
  <c r="I10" i="57"/>
  <c r="I9" i="57"/>
  <c r="I8" i="57"/>
  <c r="I7" i="57"/>
  <c r="I13" i="56"/>
  <c r="I8" i="56"/>
  <c r="I12" i="56"/>
  <c r="I10" i="56"/>
  <c r="I9" i="56"/>
  <c r="I7" i="56"/>
  <c r="I18" i="55"/>
  <c r="I17" i="55"/>
  <c r="I15" i="55"/>
  <c r="I14" i="55"/>
  <c r="I14" i="57" l="1"/>
  <c r="D39" i="23" s="1"/>
  <c r="I15" i="56"/>
  <c r="D38" i="23" s="1"/>
  <c r="I17" i="58"/>
  <c r="D40" i="23" s="1"/>
  <c r="I10" i="55"/>
  <c r="I19" i="55"/>
  <c r="I16" i="55"/>
  <c r="I20" i="55"/>
  <c r="I13" i="55"/>
  <c r="I12" i="55"/>
  <c r="I11" i="55"/>
  <c r="I9" i="55"/>
  <c r="I8" i="55"/>
  <c r="I7" i="55"/>
  <c r="I13" i="54"/>
  <c r="I9" i="54"/>
  <c r="I7" i="54"/>
  <c r="I15" i="54"/>
  <c r="I14" i="54"/>
  <c r="I10" i="54"/>
  <c r="I8" i="54"/>
  <c r="I9" i="53"/>
  <c r="I8" i="53"/>
  <c r="I7" i="53"/>
  <c r="I14" i="53"/>
  <c r="I12" i="53"/>
  <c r="I11" i="53"/>
  <c r="I19" i="54" l="1"/>
  <c r="D36" i="23" s="1"/>
  <c r="I22" i="55"/>
  <c r="D37" i="23" s="1"/>
  <c r="I10" i="53"/>
  <c r="I13" i="53"/>
  <c r="I16" i="53" s="1"/>
  <c r="D35" i="23" s="1"/>
  <c r="I8" i="52" l="1"/>
  <c r="I7" i="52"/>
  <c r="I10" i="51"/>
  <c r="I9" i="51"/>
  <c r="I8" i="51"/>
  <c r="I7" i="51"/>
  <c r="I10" i="50"/>
  <c r="I9" i="50"/>
  <c r="I8" i="50"/>
  <c r="I7" i="50"/>
  <c r="I11" i="49"/>
  <c r="I10" i="49"/>
  <c r="I9" i="49"/>
  <c r="I8" i="49"/>
  <c r="I7" i="49"/>
  <c r="I10" i="48"/>
  <c r="I9" i="48"/>
  <c r="I8" i="48"/>
  <c r="I7" i="48"/>
  <c r="I10" i="47"/>
  <c r="I9" i="47"/>
  <c r="I8" i="47"/>
  <c r="I7" i="47"/>
  <c r="I10" i="52" l="1"/>
  <c r="D34" i="23" s="1"/>
  <c r="I12" i="51"/>
  <c r="D33" i="23" s="1"/>
  <c r="I13" i="49"/>
  <c r="D31" i="23" s="1"/>
  <c r="I12" i="48"/>
  <c r="D30" i="23" s="1"/>
  <c r="I12" i="47"/>
  <c r="D29" i="23" s="1"/>
  <c r="I12" i="50"/>
  <c r="D32" i="23" s="1"/>
  <c r="I7" i="46"/>
  <c r="I8" i="46"/>
  <c r="I11" i="46"/>
  <c r="I10" i="46"/>
  <c r="I9" i="46"/>
  <c r="I10" i="45"/>
  <c r="I9" i="45"/>
  <c r="I8" i="45"/>
  <c r="I7" i="45"/>
  <c r="I7" i="44"/>
  <c r="I9" i="44" s="1"/>
  <c r="D26" i="23" s="1"/>
  <c r="I8" i="43"/>
  <c r="I7" i="43"/>
  <c r="I10" i="41"/>
  <c r="I10" i="42"/>
  <c r="I9" i="42"/>
  <c r="I8" i="42"/>
  <c r="I7" i="42"/>
  <c r="I12" i="42" l="1"/>
  <c r="D24" i="23" s="1"/>
  <c r="I12" i="45"/>
  <c r="D27" i="23" s="1"/>
  <c r="I13" i="46"/>
  <c r="D28" i="23" s="1"/>
  <c r="I10" i="43"/>
  <c r="D25" i="23" s="1"/>
  <c r="I7" i="41"/>
  <c r="I8" i="41"/>
  <c r="I9" i="41"/>
  <c r="I11" i="40"/>
  <c r="I10" i="40"/>
  <c r="I9" i="40"/>
  <c r="I8" i="40"/>
  <c r="I7" i="40"/>
  <c r="I12" i="41" l="1"/>
  <c r="D23" i="23" s="1"/>
  <c r="I13" i="40"/>
  <c r="D22" i="23" s="1"/>
  <c r="I10" i="39"/>
  <c r="I9" i="39"/>
  <c r="I8" i="39"/>
  <c r="I7" i="39"/>
  <c r="I12" i="39" l="1"/>
  <c r="D21" i="23" s="1"/>
  <c r="I18" i="25"/>
  <c r="I16" i="25"/>
  <c r="I15" i="25"/>
  <c r="I14" i="25"/>
  <c r="I13" i="25"/>
  <c r="I12" i="25"/>
  <c r="I7" i="38" l="1"/>
  <c r="I10" i="38"/>
  <c r="I9" i="38"/>
  <c r="I8" i="38"/>
  <c r="I11" i="38"/>
  <c r="I8" i="37"/>
  <c r="I7" i="37"/>
  <c r="I10" i="34"/>
  <c r="I9" i="34"/>
  <c r="I8" i="34"/>
  <c r="I7" i="34"/>
  <c r="I12" i="35"/>
  <c r="I11" i="35"/>
  <c r="I10" i="35"/>
  <c r="I9" i="35"/>
  <c r="I8" i="35"/>
  <c r="I7" i="35"/>
  <c r="I19" i="25"/>
  <c r="I10" i="25"/>
  <c r="I9" i="25"/>
  <c r="I8" i="25"/>
  <c r="I15" i="36"/>
  <c r="I14" i="36"/>
  <c r="I13" i="36"/>
  <c r="I12" i="36"/>
  <c r="I11" i="36"/>
  <c r="I10" i="36"/>
  <c r="I9" i="36"/>
  <c r="I7" i="36"/>
  <c r="I8" i="36"/>
  <c r="I17" i="36" l="1"/>
  <c r="I16" i="38"/>
  <c r="D20" i="23" s="1"/>
  <c r="I10" i="37"/>
  <c r="I8" i="3"/>
  <c r="I9" i="37" l="1"/>
  <c r="I12" i="37" l="1"/>
  <c r="D19" i="23" s="1"/>
  <c r="D17" i="23"/>
  <c r="I11" i="25" l="1"/>
  <c r="I21" i="25" s="1"/>
  <c r="I14" i="35" l="1"/>
  <c r="D14" i="23" s="1"/>
  <c r="I15" i="34" l="1"/>
  <c r="D16" i="23" s="1"/>
  <c r="I7" i="33"/>
  <c r="I14" i="33" s="1"/>
  <c r="D15" i="23" s="1"/>
  <c r="I7" i="32" l="1"/>
  <c r="I9" i="32" s="1"/>
  <c r="D13" i="23" s="1"/>
  <c r="I7" i="31"/>
  <c r="I9" i="31" s="1"/>
  <c r="D18" i="23" s="1"/>
  <c r="I7" i="30"/>
  <c r="I9" i="30" s="1"/>
  <c r="D12" i="23" s="1"/>
  <c r="I7" i="29"/>
  <c r="I9" i="29" s="1"/>
  <c r="D6" i="23" s="1"/>
  <c r="I7" i="28"/>
  <c r="I9" i="28" s="1"/>
  <c r="D7" i="23" s="1"/>
  <c r="I7" i="27"/>
  <c r="I9" i="27" s="1"/>
  <c r="D8" i="23" s="1"/>
  <c r="I7" i="26"/>
  <c r="I9" i="26" s="1"/>
  <c r="D9" i="23" s="1"/>
  <c r="D10" i="23"/>
  <c r="I9" i="3" l="1"/>
  <c r="I7" i="3"/>
  <c r="I11" i="3" l="1"/>
  <c r="D11" i="23" s="1"/>
  <c r="D65" i="23" s="1"/>
  <c r="D66" i="23" l="1"/>
  <c r="D67" i="23" s="1"/>
</calcChain>
</file>

<file path=xl/sharedStrings.xml><?xml version="1.0" encoding="utf-8"?>
<sst xmlns="http://schemas.openxmlformats.org/spreadsheetml/2006/main" count="2253" uniqueCount="1218">
  <si>
    <t>POZ</t>
  </si>
  <si>
    <t>KOL</t>
  </si>
  <si>
    <t>PROIZVOD</t>
  </si>
  <si>
    <t>SLIKA</t>
  </si>
  <si>
    <t>Cena €</t>
  </si>
  <si>
    <t>Vredn. €</t>
  </si>
  <si>
    <t>Opisi in slike predstavljajo realno tehnološko opremo, vendar so odstopanja parametrov pri ponujeni opremi pričakovana in v dogovoru z investitorjem v nekih mejah dovoljena.</t>
  </si>
  <si>
    <t>REKAPITULACIJA  OPREME  KUHINJE</t>
  </si>
  <si>
    <t>POZICIJA</t>
  </si>
  <si>
    <t>FUNKCIONALNA ENOTA</t>
  </si>
  <si>
    <t>VREDNOST</t>
  </si>
  <si>
    <t>Za izdelavo ponudbe se uporabi ta popis, v katerega se vpišejo:</t>
  </si>
  <si>
    <t>* modeli</t>
  </si>
  <si>
    <t>iz katerih so razvidni modeli, proizvajalci in zahtevane tehnične karakteristike.</t>
  </si>
  <si>
    <t>OBLIKA PONUDBE</t>
  </si>
  <si>
    <t>VSOTA 6.</t>
  </si>
  <si>
    <t>OPIS NAROČNIK</t>
  </si>
  <si>
    <t>VPIŠE PONUDNIK</t>
  </si>
  <si>
    <t>hlajena omara za živila</t>
  </si>
  <si>
    <t xml:space="preserve">VREDNOST  OPREME SKUPAJ  ( BREZ  DDV )  EUR:   </t>
  </si>
  <si>
    <t xml:space="preserve">VREDNOST  DOBAVE SKUPAJ ( EUR ):   </t>
  </si>
  <si>
    <t>PARITETA: MONTIRANO IN V FUNKCIJI NA OBJEKTU</t>
  </si>
  <si>
    <r>
      <t>Ponudbi se priložijo</t>
    </r>
    <r>
      <rPr>
        <b/>
        <u/>
        <sz val="12"/>
        <rFont val="Times New Roman"/>
        <family val="1"/>
        <charset val="238"/>
      </rPr>
      <t xml:space="preserve"> fotokopije</t>
    </r>
    <r>
      <rPr>
        <sz val="12"/>
        <rFont val="Times New Roman"/>
        <family val="1"/>
        <charset val="238"/>
      </rPr>
      <t xml:space="preserve"> (ne originalni prospekti) tehničnih lastnosti opreme,</t>
    </r>
  </si>
  <si>
    <t>* proizvajalci</t>
  </si>
  <si>
    <t>* tehniški opisi</t>
  </si>
  <si>
    <t>Na teh fotokopijah morajo biti elementi-naprave pozicionirani (vpis z roko) enako kot na "OPIS NAROČNIK" (n.pr. 14.1.).</t>
  </si>
  <si>
    <r>
      <t>Ponudnik vpisuje tehniške podatke ponujene opreme v polje/stolpec "</t>
    </r>
    <r>
      <rPr>
        <sz val="12"/>
        <color rgb="FFFF0000"/>
        <rFont val="Times New Roman"/>
        <family val="1"/>
        <charset val="238"/>
      </rPr>
      <t>VPIŠE PONUDNIK</t>
    </r>
    <r>
      <rPr>
        <sz val="12"/>
        <rFont val="Times New Roman"/>
        <family val="1"/>
        <charset val="238"/>
      </rPr>
      <t>", na način:</t>
    </r>
  </si>
  <si>
    <t>Ponudnik mora ponuditi vse pozicije iz popisa, razen tistih, kjer piše, da niso v dobavi.</t>
  </si>
  <si>
    <t>SPLOŠNA BOLNIŠNICA DR. FRANCA DERGANCA, ŠEMPETER PRI NOVI GORICI</t>
  </si>
  <si>
    <t>priloge: kopije tehničnih podatkov</t>
  </si>
  <si>
    <t>6. MIKROBIOLOGIJA</t>
  </si>
  <si>
    <t>6.1.</t>
  </si>
  <si>
    <t>6.2.</t>
  </si>
  <si>
    <t>ni predmet tega popisa - glej projekt strojnih inštalacij</t>
  </si>
  <si>
    <t>MIKROBIOLOGIJA</t>
  </si>
  <si>
    <t>SANITARIJE &amp; GARDEROBE ŽENSKE</t>
  </si>
  <si>
    <t>SANITARIJE &amp; GARDEROBE MOŠKI</t>
  </si>
  <si>
    <t>PISARNA, DIETETIK</t>
  </si>
  <si>
    <t>PISARNA, ARHIV, MATERIALNO POSLOVANJE</t>
  </si>
  <si>
    <t>PISARNA VODJE PREHRAMBENE SLUŽBE</t>
  </si>
  <si>
    <t>SPREJEM NEČISTIH TERMOPORTOV</t>
  </si>
  <si>
    <t>PRANJE TERMOPORTOV</t>
  </si>
  <si>
    <t>SKLADIŠČE ČISTIH TERMOPORTOV</t>
  </si>
  <si>
    <t>VODJA IZMENE</t>
  </si>
  <si>
    <t>POLNJENJE TERMOPORTOV</t>
  </si>
  <si>
    <t>VHODNI PREVZEM BLAGA</t>
  </si>
  <si>
    <t>PISARNA NABAVE</t>
  </si>
  <si>
    <t>SKLADIŠČE PIJAČ</t>
  </si>
  <si>
    <t>SKLADIŠČE ORGANSKIH ODPADKOV</t>
  </si>
  <si>
    <t>SKLADIŠČE EMBALIRANIH ŽIVIL 1</t>
  </si>
  <si>
    <t>SKLADIŠČE EMBALIRANIH ŽIVIL 2</t>
  </si>
  <si>
    <t>ZAMRZOVALNA KOMORA 1</t>
  </si>
  <si>
    <t>ZAMRZOVALNA KOMORA 2</t>
  </si>
  <si>
    <t>PREDPROSTOR ZAMRZOVALNIH KOMOR</t>
  </si>
  <si>
    <t>SKLADIŠČE KRUHA</t>
  </si>
  <si>
    <t>HLADILNA KOMORA ZA MLEKO IN MLEČNE IZDELKE</t>
  </si>
  <si>
    <t>HLADILNA KOMORA ZA PERUTNINO</t>
  </si>
  <si>
    <t>HLAJENO SKLADIŠČENJE RIB</t>
  </si>
  <si>
    <t>HLAJENO SKLADIŠČENJE SUHOMESNATIH PROIZVODOV</t>
  </si>
  <si>
    <t>HLADILNA KOMORA ZA MESO</t>
  </si>
  <si>
    <t>HLADILNA KOMORA ZA SADJE IN ZELENJAVO</t>
  </si>
  <si>
    <t>SKLADIŠČE GOMOLJNIC</t>
  </si>
  <si>
    <t>PROSTOR ZA POVRATNO EMBALAŽO</t>
  </si>
  <si>
    <t>GROBA PREDPRIPRAVA ZELENJAVE</t>
  </si>
  <si>
    <t>PREDPRIPRAVA ZELENJAVE</t>
  </si>
  <si>
    <t>PREDPRIPRAVA MESA</t>
  </si>
  <si>
    <t>PREDPRIPRAVA RIB</t>
  </si>
  <si>
    <t>PREDPRIPRAVA PERUTNINE</t>
  </si>
  <si>
    <t>HLADNA KUHINJA</t>
  </si>
  <si>
    <t>PRIPRAVA KRUHA</t>
  </si>
  <si>
    <t>JEDILNICA ZA OSEBJE KUHINJE</t>
  </si>
  <si>
    <t>PARNA KONVEKCIJA, HITRO OHLAJEVANJE</t>
  </si>
  <si>
    <t>OBDELAVA JEDI IZ KONVEKCIJE</t>
  </si>
  <si>
    <t>KUHINJA ZA OTROKE DO TREH LET</t>
  </si>
  <si>
    <t>DIETNA KUHINJA</t>
  </si>
  <si>
    <t>TOPLOTNA OBDELAVA ŽIVIL</t>
  </si>
  <si>
    <t>MOČNATA KUHINJA, SLAŠČIČARNA</t>
  </si>
  <si>
    <t>PRIROČNO SKLADIŠČE KUHINJE</t>
  </si>
  <si>
    <t>SKLADIŠČE NEŽIVIL, INVENTARJA</t>
  </si>
  <si>
    <t>POMIVANJE KUHALNE POSODE</t>
  </si>
  <si>
    <t>ČISTILA ZA ČISTI DEL KUHINJE</t>
  </si>
  <si>
    <t>ČISTILA ZA NEČISTI DEL KUHINJE</t>
  </si>
  <si>
    <t>TABLETNA LINIJA, HACCP SISTEM</t>
  </si>
  <si>
    <t>PARKIRIŠČE VOZIČKOV TABLETNE LINIJE</t>
  </si>
  <si>
    <t>POMIVANJE TABLETNE POSODE</t>
  </si>
  <si>
    <t>PARKIRIŠČE NEČISTIH TRANSPORTNIH VOZIČKOV</t>
  </si>
  <si>
    <t>PRANJE TRANSPORTNIH VOZIČKOV</t>
  </si>
  <si>
    <t>PARKIRIŠČE ČISTIH TRANSPORTNIH VOZIČKOV</t>
  </si>
  <si>
    <t>HIGIENSKI FILTER ZA OBISKOVALCE</t>
  </si>
  <si>
    <t>SAMOPOSTREŽNA IZDAJA ZA JEDILNICO</t>
  </si>
  <si>
    <t>SPREJEM NEČISTE POSODE IZ JEDILNICE</t>
  </si>
  <si>
    <t>POMIVANJE POSODE JEDILNICE</t>
  </si>
  <si>
    <t>5. PISARNA VODJE PREHRAMBENE SLUŽBE</t>
  </si>
  <si>
    <t>VSOTA 5.</t>
  </si>
  <si>
    <t>interier, informacijska in pisarniška oprema</t>
  </si>
  <si>
    <t>ni predmet tega popisa - glej projekt arhitekture</t>
  </si>
  <si>
    <t>4. PISARNA, ARHIV, MATERIALNO POSLOVANJE</t>
  </si>
  <si>
    <t>VSOTA 4.</t>
  </si>
  <si>
    <t>3. PISARNA DIETETIK</t>
  </si>
  <si>
    <t>VSOTA 3.</t>
  </si>
  <si>
    <t>2. SANITARIJE IN GARDEROBE MOŠKI</t>
  </si>
  <si>
    <t>VSOTA 2.</t>
  </si>
  <si>
    <t>sanitarna in garderobna oprema</t>
  </si>
  <si>
    <t>ni predmet tega popisa - glej projekt arhitekture in strojnih inštalacij</t>
  </si>
  <si>
    <t>1. SANITARIJE IN GARDEROBE ŽENSKE</t>
  </si>
  <si>
    <t>VSOTA 1.</t>
  </si>
  <si>
    <t>7. VODJA IZMENE</t>
  </si>
  <si>
    <t>VSOTA 7.</t>
  </si>
  <si>
    <t>13. PISARNA NABAVE</t>
  </si>
  <si>
    <t>VSOTA 13.</t>
  </si>
  <si>
    <t>8. SPREJEM NEČISTIH TERMOPORTOV</t>
  </si>
  <si>
    <t>8.1.</t>
  </si>
  <si>
    <t>VSOTA 8.</t>
  </si>
  <si>
    <t>inox regal po meri</t>
  </si>
  <si>
    <t>10. SKLADIŠČE ČISTIH TERMOPORTOV</t>
  </si>
  <si>
    <t>10.1.</t>
  </si>
  <si>
    <t>VSOTA 10.</t>
  </si>
  <si>
    <t>11. POLNJENJE TERMOPORTOV</t>
  </si>
  <si>
    <t>11.1.</t>
  </si>
  <si>
    <t>11.2.</t>
  </si>
  <si>
    <t>11.3.</t>
  </si>
  <si>
    <t>11.4.</t>
  </si>
  <si>
    <t>VSOTA 11.</t>
  </si>
  <si>
    <t>plato voziček za težka bremena</t>
  </si>
  <si>
    <t>delovna miza po meri</t>
  </si>
  <si>
    <r>
      <t xml:space="preserve">nerjavno jeklo                                                           2x stenska prirobnica višine 100 mm (po dolžini in na levi strani)                                             noge nastavljive po višini                                    polica spodaj                                        dim (ŠGV) : 2050x700x900 mm                                                  </t>
    </r>
    <r>
      <rPr>
        <b/>
        <sz val="12"/>
        <color theme="1"/>
        <rFont val="Times New Roman"/>
        <family val="1"/>
        <charset val="238"/>
      </rPr>
      <t xml:space="preserve"> proizvajalec:                                                     model:</t>
    </r>
  </si>
  <si>
    <t>9. PRANJE TERMOPORTOV</t>
  </si>
  <si>
    <t>VSOTA 9.</t>
  </si>
  <si>
    <t>9.1.</t>
  </si>
  <si>
    <t>9.2.</t>
  </si>
  <si>
    <t>9.3.</t>
  </si>
  <si>
    <t>9.4.</t>
  </si>
  <si>
    <t>9.5.</t>
  </si>
  <si>
    <t>vhodna miza pomivalnega stroja, po meri</t>
  </si>
  <si>
    <t>stenska HTV tuš armatura</t>
  </si>
  <si>
    <t>pomivalni stroj za kuhalno posodo</t>
  </si>
  <si>
    <t>izhodna miza pomivalnega stroja, po meri</t>
  </si>
  <si>
    <t>talna rešetka, po meri</t>
  </si>
  <si>
    <t>5.1.</t>
  </si>
  <si>
    <t>5.2.</t>
  </si>
  <si>
    <r>
      <t xml:space="preserve">nerjavno jeklo                                          vrtljivi iztok dolžine 200 mm z enoročnim ventilom, 20 l/min pri 3 bar                                                                                       tuš z enoročnim ventilom 15 l/min pri 3 bar                                                                             priključek 1/2"x3/4"                                                                                 protipovratni ventil                                                        objemna vzmet iz nerjavnega jekla                                                      ekscentrični stenski priključki                                                   </t>
    </r>
    <r>
      <rPr>
        <b/>
        <sz val="12"/>
        <color theme="1"/>
        <rFont val="Times New Roman"/>
        <family val="1"/>
        <charset val="238"/>
      </rPr>
      <t xml:space="preserve">proizvajalec:                                                         model:   </t>
    </r>
  </si>
  <si>
    <t>ni predmet tega popisa - glej projekt arhitekture in elektroinštalacij</t>
  </si>
  <si>
    <t>12. VHODNI PREVZEM BLAGA, HACCP</t>
  </si>
  <si>
    <t>12.2.</t>
  </si>
  <si>
    <t>12.3.</t>
  </si>
  <si>
    <t>12.5.</t>
  </si>
  <si>
    <t>12.1.</t>
  </si>
  <si>
    <t>voziček, ojačan</t>
  </si>
  <si>
    <t>9.6.</t>
  </si>
  <si>
    <t>sanitarni umivalnik, komplet</t>
  </si>
  <si>
    <t>glej 6.2.</t>
  </si>
  <si>
    <r>
      <t xml:space="preserve">pokrov in korito iz nerjavnega jekla                                                                  odtok v sredini                                    dim (DŠG): 2600x250x150 mm                                                 </t>
    </r>
    <r>
      <rPr>
        <b/>
        <sz val="12"/>
        <color theme="1"/>
        <rFont val="Times New Roman"/>
        <family val="1"/>
        <charset val="238"/>
      </rPr>
      <t xml:space="preserve"> proizvajalec                                                     model</t>
    </r>
  </si>
  <si>
    <t>12.6.</t>
  </si>
  <si>
    <t>VSOTA 12.</t>
  </si>
  <si>
    <r>
      <t xml:space="preserve">nerjavno jeklo                                                           stenska prirobnica višine 100 mm                                             noge nastavljive po višini                                    polica spodaj                                        dim (ŠGV) : 1600x700x900 mm                                                  </t>
    </r>
    <r>
      <rPr>
        <b/>
        <sz val="12"/>
        <color theme="1"/>
        <rFont val="Times New Roman"/>
        <family val="1"/>
        <charset val="238"/>
      </rPr>
      <t xml:space="preserve"> proizvajalec:                                                     model:</t>
    </r>
  </si>
  <si>
    <t>talna tehtnica</t>
  </si>
  <si>
    <t>12.4.1.</t>
  </si>
  <si>
    <t>12.4.2.</t>
  </si>
  <si>
    <t>12.4.3.</t>
  </si>
  <si>
    <t>čitalnik črtne kode</t>
  </si>
  <si>
    <t>tablica / terminal</t>
  </si>
  <si>
    <t>infrardeči brezkontaktni industrijski termometer za uporabo v HACCP sistemu</t>
  </si>
  <si>
    <t>14. SKLADIŠČE PIJAČ</t>
  </si>
  <si>
    <t>14.1.</t>
  </si>
  <si>
    <t>14.2.</t>
  </si>
  <si>
    <t>ledomat z zalogovnikom</t>
  </si>
  <si>
    <t>14.3.</t>
  </si>
  <si>
    <t>VSOTA 14.</t>
  </si>
  <si>
    <t>6.1.1.</t>
  </si>
  <si>
    <t>komunikacijski vmesnik</t>
  </si>
  <si>
    <t>12.5.1.</t>
  </si>
  <si>
    <t>14.3.1.</t>
  </si>
  <si>
    <t>podatkovni strežnik</t>
  </si>
  <si>
    <t>5.1.1.</t>
  </si>
  <si>
    <t>5.1.2.</t>
  </si>
  <si>
    <t>5.1.3.</t>
  </si>
  <si>
    <t>občasni vhodni podatki</t>
  </si>
  <si>
    <t>dodatni vhodni podatki</t>
  </si>
  <si>
    <t>zajem vhodnih podatkov</t>
  </si>
  <si>
    <t>PC s periferijo, za potrebe pisarniškega poslovanja vodje kuhinje (preglednice, urejanje tekstov itd.) ni predmet popisa tehnologije, mora pa biti posebej vključen v popis elektro projekta</t>
  </si>
  <si>
    <t>HACCP programska oprema za neprekinjeni in občasni temperaturni monitoring</t>
  </si>
  <si>
    <r>
      <t xml:space="preserve">nerjavno jeklo                                                        2 polici                                                          4 kolesa, gumi obloga, 2 z zavoro                                                zaščitni gumijasti odbojniki na vogalih                                                        nosilnost </t>
    </r>
    <r>
      <rPr>
        <sz val="12"/>
        <color theme="1"/>
        <rFont val="Calibri"/>
        <family val="2"/>
        <charset val="238"/>
      </rPr>
      <t>≥75</t>
    </r>
    <r>
      <rPr>
        <sz val="12"/>
        <color theme="1"/>
        <rFont val="Times New Roman"/>
        <family val="1"/>
        <charset val="238"/>
      </rPr>
      <t xml:space="preserve"> kg / polico                                                 vgraviran napis po specifikaciji naročnika                                                dim (ŠGV): 1050x700x900 mm                                                               </t>
    </r>
    <r>
      <rPr>
        <b/>
        <sz val="12"/>
        <color theme="1"/>
        <rFont val="Times New Roman"/>
        <family val="1"/>
        <charset val="238"/>
      </rPr>
      <t>proizvajalec:                                                         model:</t>
    </r>
  </si>
  <si>
    <t>15. SKLADIŠČE ORGANSKIH ODPADKOV</t>
  </si>
  <si>
    <t>15.1.</t>
  </si>
  <si>
    <t>15.1.1.</t>
  </si>
  <si>
    <t>15.2.</t>
  </si>
  <si>
    <t>15.3.</t>
  </si>
  <si>
    <t>mletje in dehidracija organskih odpadkov</t>
  </si>
  <si>
    <t>VSOTA 15.</t>
  </si>
  <si>
    <t>15.4.</t>
  </si>
  <si>
    <t>stenska klima naprava</t>
  </si>
  <si>
    <t>ni predmet tega popisa - glej projekt strojnih in elektro inštalacij</t>
  </si>
  <si>
    <r>
      <t xml:space="preserve">konstrukcija izvedena iz nerjavečega jekla                                                  odpadkov ni potrebno razvrščati                                                                  zaprt tokokrog vode za manjšo porabo                                                                      vgrajen sistem avtomatskega samočiščenja                                                             izvlečna tuš ročka                                                   vključena posoda za dehidrirane odpadke                                                  vgrajen mlin za mletje                                                  vgrajena potisna črpalka                                               vgrajen dehidrator                                                   računalniško vodeno upravljanje                                                  kapaciteta polnjenja: 40 kg                                                   kapaciteta obdelave: do 350 kg/dan                                                           Pel = 3,8 kW, 3x 400 V                                                     dim (ŠGV): 750x860x910/1160 mm                                                  </t>
    </r>
    <r>
      <rPr>
        <b/>
        <sz val="12"/>
        <color theme="1"/>
        <rFont val="Times New Roman"/>
        <family val="1"/>
        <charset val="238"/>
      </rPr>
      <t>proizvajalec:                                                     model:</t>
    </r>
  </si>
  <si>
    <t>5.2.1.</t>
  </si>
  <si>
    <t>prikazovalnik / monitor</t>
  </si>
  <si>
    <t>5.2.2.</t>
  </si>
  <si>
    <t>neprekinjeno napajanje</t>
  </si>
  <si>
    <t>5.2.3.</t>
  </si>
  <si>
    <t>tiskalnik</t>
  </si>
  <si>
    <t>5.2.4.</t>
  </si>
  <si>
    <t>5.2.5.</t>
  </si>
  <si>
    <t>antivirusni program</t>
  </si>
  <si>
    <t>zunanje mrežno ohišje (Network-attached Storage)</t>
  </si>
  <si>
    <t>5.2.4.1.</t>
  </si>
  <si>
    <t>trdi disk (integriran v 5.2.4.)</t>
  </si>
  <si>
    <r>
      <t xml:space="preserve">OEM za eno leto                                                  slovenski jezik                                                  Zaščite pred: virusi, črvi, trojanskimi konji, v družabnem omrežju                                                  </t>
    </r>
    <r>
      <rPr>
        <b/>
        <sz val="12"/>
        <color theme="1"/>
        <rFont val="Times New Roman"/>
        <family val="1"/>
        <charset val="238"/>
      </rPr>
      <t>Proizvajalec:                                                   Model:</t>
    </r>
  </si>
  <si>
    <t>16. SKLADIŠČE EMBALIRANIH ŽIVIL 1</t>
  </si>
  <si>
    <t>16.1.</t>
  </si>
  <si>
    <t>16.2.</t>
  </si>
  <si>
    <t>16.3.</t>
  </si>
  <si>
    <t>16.4.</t>
  </si>
  <si>
    <t>VSOTA 16.</t>
  </si>
  <si>
    <t>skladiščni regal</t>
  </si>
  <si>
    <r>
      <t xml:space="preserve">ogrodje: aluminij                                    police: 4, polietilen, snemljive                      nosilnost na polico: 150 kg                         noge: nastavljive po višini, lahko jih je več kot 4                                          dim.: 2100x500x1800 mm                         </t>
    </r>
    <r>
      <rPr>
        <b/>
        <sz val="12"/>
        <color theme="1"/>
        <rFont val="Times New Roman"/>
        <family val="1"/>
        <charset val="238"/>
      </rPr>
      <t>proizvajalec:                                      model:</t>
    </r>
  </si>
  <si>
    <r>
      <t xml:space="preserve">ogrodje: aluminij                                    police: 4, polietilen, snemljive                      nosilnost na polico: 150 kg                         noge: nastavljive po višini, lahko jih je več kot 4                                          dim.: 1900x500x1800 mm                         </t>
    </r>
    <r>
      <rPr>
        <b/>
        <sz val="12"/>
        <color theme="1"/>
        <rFont val="Times New Roman"/>
        <family val="1"/>
        <charset val="238"/>
      </rPr>
      <t>proizvajalec:                                      model:</t>
    </r>
  </si>
  <si>
    <r>
      <t xml:space="preserve">ogrodje: aluminij                                    police: 4, polietilen, snemljive                      nosilnost na polico: 150 kg                         noge: nastavljive po višini, lahko jih je več kot 4                                          dim.: 2250x500x1800 mm                         </t>
    </r>
    <r>
      <rPr>
        <b/>
        <sz val="12"/>
        <color theme="1"/>
        <rFont val="Times New Roman"/>
        <family val="1"/>
        <charset val="238"/>
      </rPr>
      <t>proizvajalec:                                      model:</t>
    </r>
  </si>
  <si>
    <r>
      <t xml:space="preserve">ogrodje: aluminij                                    police: 4, polietilen, snemljive                      nosilnost na polico: 150 kg                         noge: nastavljive po višini, lahko jih je več kot 4                                          dim.: 1300x500x1800 mm                         </t>
    </r>
    <r>
      <rPr>
        <b/>
        <sz val="12"/>
        <color theme="1"/>
        <rFont val="Times New Roman"/>
        <family val="1"/>
        <charset val="238"/>
      </rPr>
      <t>proizvajalec:                                      model:</t>
    </r>
  </si>
  <si>
    <t>17. SKLADIŠČE EMBALIRANIH ŽIVIL 2</t>
  </si>
  <si>
    <t>VSOTA 17.</t>
  </si>
  <si>
    <t>17.1.</t>
  </si>
  <si>
    <t>17.2.</t>
  </si>
  <si>
    <t>17.3.</t>
  </si>
  <si>
    <t>17.4.</t>
  </si>
  <si>
    <t>17.5.</t>
  </si>
  <si>
    <r>
      <t xml:space="preserve">ogrodje: aluminij                                    police: 4, polietilen, snemljive                      nosilnost na polico: 150 kg                         noge: nastavljive po višini, lahko jih je več kot 4                                          dim.: 1950x500x1800 mm                         </t>
    </r>
    <r>
      <rPr>
        <b/>
        <sz val="12"/>
        <color theme="1"/>
        <rFont val="Times New Roman"/>
        <family val="1"/>
        <charset val="238"/>
      </rPr>
      <t>proizvajalec:                                      model:</t>
    </r>
  </si>
  <si>
    <r>
      <t xml:space="preserve">ogrodje: aluminij                                    police: 4, polietilen, snemljive                      nosilnost na polico: 150 kg                         noge: nastavljive po višini, lahko jih je več kot 4                                          dim.: 1650x500x1800 mm                         </t>
    </r>
    <r>
      <rPr>
        <b/>
        <sz val="12"/>
        <color theme="1"/>
        <rFont val="Times New Roman"/>
        <family val="1"/>
        <charset val="238"/>
      </rPr>
      <t>proizvajalec:                                      model:</t>
    </r>
  </si>
  <si>
    <r>
      <t xml:space="preserve">ogrodje: aluminij                                    police: 4, polietilen, snemljive                      nosilnost na polico: 150 kg                         noge: nastavljive po višini, lahko jih je več kot 4                                          dim.: 1400x500x1800 mm                         </t>
    </r>
    <r>
      <rPr>
        <b/>
        <sz val="12"/>
        <color theme="1"/>
        <rFont val="Times New Roman"/>
        <family val="1"/>
        <charset val="238"/>
      </rPr>
      <t>proizvajalec:                                      model:</t>
    </r>
  </si>
  <si>
    <t>18. ZAMRZOVALNA KOMORA 1</t>
  </si>
  <si>
    <t>18.1.</t>
  </si>
  <si>
    <t>18.1.1.</t>
  </si>
  <si>
    <r>
      <t xml:space="preserve">nerjavno jeklo vsi elementi                                      3 snemljive police                                                  obremenitev po polici 100 kg                                      inox noge nastavljive po višini; število nog lahko več kot 4                                                         dim. (ŠGV): 2200x650x1800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</si>
  <si>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nerjavno jeklo vsi elementi                                      3 snemljive police                                                  obremenitev po polici 100 kg                                      inox noge nastavljive po višini; lahko več kot 4 noge                                                         dim. (ŠGV): 1600x500x1800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</si>
  <si>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nerjavno jeklo vsi elementi                                      3 snemljive police                                                  obremenitev po polici 150 kg                                      višina spodnje police od tal: 600 mm                                                        inox noge nastavljive po višini; lahko več kot 4 noge                                                         dim. (ŠGV): 1600x450x1800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</si>
  <si>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t>zamrzovalna komora za živila</t>
  </si>
  <si>
    <t>18.2.</t>
  </si>
  <si>
    <t>18.3.</t>
  </si>
  <si>
    <r>
      <t xml:space="preserve">nerjavno jeklo vsi elementi                                      3 snemljive police                                                  obremenitev po polici 150 kg                                      višina spodnje police od tal: 600 mm                                                        inox noge nastavljive po višini; lahko več kot 4 noge                                                         dim. (ŠGV): 1300x500x1800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</si>
  <si>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nerjavno jeklo vsi elementi                                      3 snemljive police                                                  obremenitev po polici 150 kg                                      višina spodnje police od tal: 600 mm                                                        inox noge nastavljive po višini; lahko več kot 4 noge                                                         dim. (ŠGV): 1950x500x1800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</si>
  <si>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t>19. ZAMRZOVALNA KOMORA 2</t>
  </si>
  <si>
    <t>VSOTA 18.</t>
  </si>
  <si>
    <t>19.1.</t>
  </si>
  <si>
    <t>19.1.1.</t>
  </si>
  <si>
    <t>19.2.</t>
  </si>
  <si>
    <t>19.3.</t>
  </si>
  <si>
    <t>VSOTA 19.</t>
  </si>
  <si>
    <r>
      <t xml:space="preserve">nerjavno jeklo vsi elementi                                      3 snemljive police                                                  obremenitev po polici 150 kg                                      višina spodnje police od tal: 600 mm                                                        inox noge nastavljive po višini; lahko več kot 4 noge                                                         dim. (ŠGV): 1950x400x1800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</si>
  <si>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nerjavno jeklo vsi elementi                                      3 snemljive police                                                  obremenitev po polici 150 kg                                      višina spodnje police od tal: 600 mm                                                        inox noge nastavljive po višini; lahko več kot 4 noge                                                         dim. (ŠGV): 1150x500x1800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</si>
  <si>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t>20. PREDPROSTOR ZAMRZOVALNIH KOMOR</t>
  </si>
  <si>
    <t>20.1.</t>
  </si>
  <si>
    <t>20.2.</t>
  </si>
  <si>
    <t>VSOTA 20.</t>
  </si>
  <si>
    <t>delovna miza, kotna</t>
  </si>
  <si>
    <t>21. SKLADIŠČE KRUHA</t>
  </si>
  <si>
    <t>21.1.</t>
  </si>
  <si>
    <t>VSOTA 21.</t>
  </si>
  <si>
    <t>22. HLADILNA KOMORA ZA MLEKO IN MLEČNE IZDELKE</t>
  </si>
  <si>
    <t>hladilna komora za živila</t>
  </si>
  <si>
    <t>22.1.</t>
  </si>
  <si>
    <t>22.1.1.</t>
  </si>
  <si>
    <t>22.2.</t>
  </si>
  <si>
    <t>22.3.</t>
  </si>
  <si>
    <t>VSOTA 22.</t>
  </si>
  <si>
    <r>
      <t xml:space="preserve">nerjavno jeklo vsi elementi                                      3 snemljive police                                                  obremenitev po polici 150 kg                                      višina spodnje police od tal: 600 mm                                                        inox noge nastavljive po višini; lahko več kot 4 noge                                                         dim. (ŠGV): 1600x500x1800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</si>
  <si>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t>23. HLADILNA KOMORA ZA PERUTNINO</t>
  </si>
  <si>
    <t>23.1.</t>
  </si>
  <si>
    <t>23.1.1.</t>
  </si>
  <si>
    <t>23.2.</t>
  </si>
  <si>
    <t>23.2.1.</t>
  </si>
  <si>
    <t>VSOTA 23.</t>
  </si>
  <si>
    <t>slike so samo simbolične</t>
  </si>
  <si>
    <r>
      <t>Ethernet priključek za izmenjavo podatkov o temperaturi</t>
    </r>
    <r>
      <rPr>
        <sz val="12"/>
        <color theme="1"/>
        <rFont val="Times New Roman"/>
        <family val="1"/>
        <charset val="238"/>
      </rPr>
      <t>, vgrajen ali z dodatnim zunanjim vmesnikom</t>
    </r>
  </si>
  <si>
    <t>Ethernet priključek za izmenjavo podatkov o teži, vgrajen ali z dodatnim zunanjim vmesnikom</t>
  </si>
  <si>
    <r>
      <t>dvojni laser za fokusiranje merilne točke                                                   alarm: previsoka/prenizka temperatura                                      programska oprema                            natančnost +/- 1</t>
    </r>
    <r>
      <rPr>
        <sz val="12"/>
        <color theme="1"/>
        <rFont val="Calibri"/>
        <family val="2"/>
        <charset val="238"/>
      </rPr>
      <t>°</t>
    </r>
    <r>
      <rPr>
        <sz val="12"/>
        <color theme="1"/>
        <rFont val="Times New Roman"/>
        <family val="1"/>
        <charset val="238"/>
      </rPr>
      <t xml:space="preserve">C                                            merilno območje: -50 do +350 </t>
    </r>
    <r>
      <rPr>
        <sz val="12"/>
        <color theme="1"/>
        <rFont val="Calibri"/>
        <family val="2"/>
        <charset val="238"/>
      </rPr>
      <t>°</t>
    </r>
    <r>
      <rPr>
        <sz val="12"/>
        <color theme="1"/>
        <rFont val="Times New Roman"/>
        <family val="1"/>
        <charset val="238"/>
      </rPr>
      <t xml:space="preserve">C                                 priključek Ethernet ali USB, prenos podatkov na Ethernet omrežje ali na terminal/tablico  12.4.3.                                             </t>
    </r>
    <r>
      <rPr>
        <b/>
        <sz val="12"/>
        <color theme="1"/>
        <rFont val="Times New Roman"/>
        <family val="1"/>
        <charset val="238"/>
      </rPr>
      <t xml:space="preserve"> proizvajalec:                                               model:</t>
    </r>
  </si>
  <si>
    <r>
      <t xml:space="preserve">industrijska izvedba                                                          priključek Ethernet ali USB, prenos podatkov na Ethernet omrežje ali terminal/tablico 12.4.3.                                   branje 1D in 2D tehnologije                         </t>
    </r>
    <r>
      <rPr>
        <b/>
        <sz val="12"/>
        <color theme="1"/>
        <rFont val="Times New Roman"/>
        <family val="1"/>
        <charset val="238"/>
      </rPr>
      <t>proizvajalec:                                           model:</t>
    </r>
  </si>
  <si>
    <r>
      <t xml:space="preserve">robustna nevgradna industrijska izvedba                                                                      zaslon </t>
    </r>
    <r>
      <rPr>
        <sz val="12"/>
        <color theme="1"/>
        <rFont val="Calibri"/>
        <family val="2"/>
        <charset val="238"/>
      </rPr>
      <t>~</t>
    </r>
    <r>
      <rPr>
        <sz val="12"/>
        <color theme="1"/>
        <rFont val="Times New Roman"/>
        <family val="1"/>
        <charset val="238"/>
      </rPr>
      <t xml:space="preserve"> 10", na dotik                                      priključek za čitalnik črtne kode                                                    priključek za IR termometer                Ethernet povezava                                                              stopnja mehanske zaščite IP54                                 </t>
    </r>
    <r>
      <rPr>
        <b/>
        <sz val="12"/>
        <color theme="1"/>
        <rFont val="Times New Roman"/>
        <family val="1"/>
        <charset val="238"/>
      </rPr>
      <t>proizvajalec:                                              model:</t>
    </r>
  </si>
  <si>
    <t>24. HLAJENO SKLADIŠČENJE RIB</t>
  </si>
  <si>
    <t>24.1.</t>
  </si>
  <si>
    <t>24.1.1.</t>
  </si>
  <si>
    <t>VSOTA 24.</t>
  </si>
  <si>
    <t>24.2.</t>
  </si>
  <si>
    <t>24.2.1.</t>
  </si>
  <si>
    <t>zamrzovalna omara za živila</t>
  </si>
  <si>
    <r>
      <t xml:space="preserve">nerjavno jeklo zunaj in znotraj                                         standard GN 2/1                                      4 plastificirane police                                                                  1x vrata                                        avtomatsko izparevanje ob odtaljevanju                                                     zaklepanje vrat s ključavnico                                                          izklop ventilatorja ob odprtih vratih                                                         prostornina 600 l                                                       jeklene noge nastavljive po višini                                                       delovna temperatura od -2 do +8 st.C ob temp. okolice 43 st.C                                                                 Pel = 0,4 kW, 1x 230 V                                                         dim. (ŠGV): </t>
    </r>
    <r>
      <rPr>
        <sz val="12"/>
        <color theme="1"/>
        <rFont val="Calibri"/>
        <family val="2"/>
        <charset val="238"/>
      </rPr>
      <t>~</t>
    </r>
    <r>
      <rPr>
        <sz val="12"/>
        <color theme="1"/>
        <rFont val="Times New Roman"/>
        <family val="1"/>
        <charset val="238"/>
      </rPr>
      <t xml:space="preserve">700x800x2000 mm                                                        </t>
    </r>
    <r>
      <rPr>
        <b/>
        <sz val="12"/>
        <color theme="1"/>
        <rFont val="Times New Roman"/>
        <family val="1"/>
        <charset val="238"/>
      </rPr>
      <t xml:space="preserve">proizvajalec: </t>
    </r>
    <r>
      <rPr>
        <sz val="12"/>
        <color theme="1"/>
        <rFont val="Times New Roman"/>
        <family val="1"/>
        <charset val="238"/>
      </rPr>
      <t xml:space="preserve">                                                                </t>
    </r>
    <r>
      <rPr>
        <b/>
        <sz val="12"/>
        <color theme="1"/>
        <rFont val="Times New Roman"/>
        <family val="1"/>
        <charset val="238"/>
      </rPr>
      <t>model:</t>
    </r>
  </si>
  <si>
    <t>25. HLAJENO SKLADIŠČENJE SUHOMESNATIH PROIZVODOV</t>
  </si>
  <si>
    <t>VSOTA 25.</t>
  </si>
  <si>
    <t>25.1.</t>
  </si>
  <si>
    <t>25.1.1.</t>
  </si>
  <si>
    <t>25.2.</t>
  </si>
  <si>
    <t>25.2.1.</t>
  </si>
  <si>
    <t>26. HLADILNA KOMORA ZA MESO</t>
  </si>
  <si>
    <t>26.1.</t>
  </si>
  <si>
    <t>26.1.1.</t>
  </si>
  <si>
    <t>26.2.</t>
  </si>
  <si>
    <t>26.3.</t>
  </si>
  <si>
    <t>26.4.</t>
  </si>
  <si>
    <t>VSOTA 26.</t>
  </si>
  <si>
    <r>
      <t xml:space="preserve">nerjavno jeklo vsi elementi                                      3 snemljive police                                                  obremenitev po polici 150 kg                                      višina spodnje police od tal: 600 mm                                                        inox noge nastavljive po višini; lahko več kot 4 noge                                                         dim. (ŠGV): 1450x400x1800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</si>
  <si>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nerjavno jeklo vsi elementi                                      3 snemljive police                                                  obremenitev po polici 150 kg                                      višina spodnje police od tal: 600 mm                                                        inox noge nastavljive po višini; lahko več kot 4 noge                                                         dim. (ŠGV): 1200x500x1800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</si>
  <si>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nerjavno jeklo vsi elementi                                      3 snemljive police                                                  obremenitev po polici 150 kg                                      višina spodnje police od tal: 600 mm                                                        inox noge nastavljive po višini; lahko več kot 4 noge                                                         dim. (ŠGV): 950x400x1800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</si>
  <si>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t>27. HLADILNA KOMORA ZA SADJE IN ZELENJAVO</t>
  </si>
  <si>
    <t>27.1.</t>
  </si>
  <si>
    <t>27.1.1.</t>
  </si>
  <si>
    <t>27.2.</t>
  </si>
  <si>
    <t>27.3.</t>
  </si>
  <si>
    <t>VSOTA 27.</t>
  </si>
  <si>
    <r>
      <t xml:space="preserve">nerjavno jeklo vsi elementi                                      3 snemljive police                                                  obremenitev po polici 150 kg                                      višina spodnje police od tal: 600 mm                                                        inox noge nastavljive po višini; lahko več kot 4 noge                                                         dim. (ŠGV): 1450x500x1800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</si>
  <si>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t>28. SKLADIŠČE GOMOLJNIC</t>
  </si>
  <si>
    <t>28.1.</t>
  </si>
  <si>
    <t>28.2.</t>
  </si>
  <si>
    <t>28.3.</t>
  </si>
  <si>
    <t>28.4.</t>
  </si>
  <si>
    <t>stenska konzolna polica</t>
  </si>
  <si>
    <t>talna paleta</t>
  </si>
  <si>
    <t>VSOTA 28.</t>
  </si>
  <si>
    <r>
      <t xml:space="preserve">plastična                                                zaprte, higienske izvedbe                           euro standard                                                     nosilnost &gt; 1.000 kg                                                         dim (DŠV): 1200x800x160 mm                                                      </t>
    </r>
    <r>
      <rPr>
        <b/>
        <sz val="12"/>
        <color theme="1"/>
        <rFont val="Times New Roman"/>
        <family val="1"/>
        <charset val="238"/>
      </rPr>
      <t>proizvajalec:                                                     model:</t>
    </r>
  </si>
  <si>
    <t>29. PROSTOR ZA POVRATNO EMBALAŽO</t>
  </si>
  <si>
    <t>29.1.</t>
  </si>
  <si>
    <t>29.2.</t>
  </si>
  <si>
    <t>VSOTA 29.</t>
  </si>
  <si>
    <t>vlečni traktor tabletnih vozičkov</t>
  </si>
  <si>
    <t>30. GROBA PREDPRIPRAVA ZELENJAVE</t>
  </si>
  <si>
    <t>30.1.</t>
  </si>
  <si>
    <t>30.2.</t>
  </si>
  <si>
    <t>30.3.</t>
  </si>
  <si>
    <t>30.4.</t>
  </si>
  <si>
    <t>30.5.</t>
  </si>
  <si>
    <t>30.6.</t>
  </si>
  <si>
    <t>30.7.</t>
  </si>
  <si>
    <t>30.8.</t>
  </si>
  <si>
    <t>VSOTA 30.</t>
  </si>
  <si>
    <t>lupilnik gomoljnic</t>
  </si>
  <si>
    <t>koš voziček za odpadke</t>
  </si>
  <si>
    <t>stenska HTV armatura</t>
  </si>
  <si>
    <r>
      <t xml:space="preserve">kapaciteta 350 kg/h                                posebna posoda za olupke                                                           eno polnjenje 15 kg                                Pel = 0,75 kW, 3x 400 V                                                    dim. (ŠGV): 440x500x1000 mm                                                     </t>
    </r>
    <r>
      <rPr>
        <b/>
        <sz val="12"/>
        <color theme="1"/>
        <rFont val="Times New Roman"/>
        <family val="1"/>
        <charset val="238"/>
      </rPr>
      <t>proizvajalec:                                                         model:</t>
    </r>
  </si>
  <si>
    <t>talna rešetka po meri</t>
  </si>
  <si>
    <r>
      <t xml:space="preserve">pokrov in korito iz nerjavnega jekla                                                                  odtok v sredini                                    dim (DŠG): 400x250x150 mm                                                 </t>
    </r>
    <r>
      <rPr>
        <b/>
        <sz val="12"/>
        <color theme="1"/>
        <rFont val="Times New Roman"/>
        <family val="1"/>
        <charset val="238"/>
      </rPr>
      <t xml:space="preserve"> proizvajalec                                                     model</t>
    </r>
  </si>
  <si>
    <r>
      <t xml:space="preserve">nerjavno jeklo                                          s pokrovom na pedal                                                         na kolesih                                                        prostornina ~ 100 l                                                                   premer ~ 400 mm                                                              višina ~ 700mm                                                                 </t>
    </r>
    <r>
      <rPr>
        <b/>
        <sz val="12"/>
        <color theme="1"/>
        <rFont val="Times New Roman"/>
        <family val="1"/>
        <charset val="238"/>
      </rPr>
      <t>proizvajalec:                                                                   model:</t>
    </r>
  </si>
  <si>
    <t>delovna miza z dvojnim koritom in odcejalnikom</t>
  </si>
  <si>
    <r>
      <t xml:space="preserve">nerjavno jeklo                                         po meri                                                    s pokrovom                                                   4 kolesa z gumi oblogo, na dveh zavora                                                    izpust za vodo z ventilom                      dim (DŠV): 700x600x650 mm                                                         </t>
    </r>
    <r>
      <rPr>
        <b/>
        <sz val="12"/>
        <color theme="1"/>
        <rFont val="Times New Roman"/>
        <family val="1"/>
        <charset val="238"/>
      </rPr>
      <t>proizvajalec:                                                             model:</t>
    </r>
  </si>
  <si>
    <t>bazen voziček za zelenjavo</t>
  </si>
  <si>
    <t>31.1.</t>
  </si>
  <si>
    <t>31.2.</t>
  </si>
  <si>
    <t>31.3.</t>
  </si>
  <si>
    <t>31.4.</t>
  </si>
  <si>
    <t>31.5.</t>
  </si>
  <si>
    <t>31.6.</t>
  </si>
  <si>
    <t>31.8.</t>
  </si>
  <si>
    <t>31.2.1.</t>
  </si>
  <si>
    <r>
      <t xml:space="preserve">nerjavno jeklo                                                             po meri                                                     noge nastavljive po višini                                         stenska prirobnica 100 mm                                                      koriti 2x500x500x250 mm desno                                            spodaj prostor za vozička-bazena (30.7.)                                                     dim (DGV): 2650x700x900 mm                                                     </t>
    </r>
    <r>
      <rPr>
        <b/>
        <sz val="12"/>
        <color theme="1"/>
        <rFont val="Times New Roman"/>
        <family val="1"/>
        <charset val="238"/>
      </rPr>
      <t>proizvajalec:                                                      model:</t>
    </r>
  </si>
  <si>
    <t>VSOTA 31.</t>
  </si>
  <si>
    <t>delovna miza s koritom in odcejalnikom</t>
  </si>
  <si>
    <r>
      <t xml:space="preserve">nerjavno jeklo                                              po meri                                                   za težka bremena                                                    stenska prirobnica 50 mm                                                dim (ŠGV): 1250x300x250 mm                                                     </t>
    </r>
    <r>
      <rPr>
        <b/>
        <sz val="12"/>
        <color theme="1"/>
        <rFont val="Times New Roman"/>
        <family val="1"/>
        <charset val="238"/>
      </rPr>
      <t>proizvajalec:                                                      model:</t>
    </r>
  </si>
  <si>
    <r>
      <t xml:space="preserve">nerjavno jeklo                                              po meri                                                   za težka bremena                                                    stenska prirobnica 50 mm                                                dim (ŠGV): 1000x300x250 mm                                                     </t>
    </r>
    <r>
      <rPr>
        <b/>
        <sz val="12"/>
        <color theme="1"/>
        <rFont val="Times New Roman"/>
        <family val="1"/>
        <charset val="238"/>
      </rPr>
      <t>proizvajalec:                                                      model:</t>
    </r>
  </si>
  <si>
    <t>32.7.</t>
  </si>
  <si>
    <t>32.8.</t>
  </si>
  <si>
    <t>32.6.</t>
  </si>
  <si>
    <t>32.1.</t>
  </si>
  <si>
    <t>32.2.</t>
  </si>
  <si>
    <t>32.1.1.</t>
  </si>
  <si>
    <t>32.3.</t>
  </si>
  <si>
    <t>delovni pult s koritom</t>
  </si>
  <si>
    <t>UV sterilizator nožev</t>
  </si>
  <si>
    <r>
      <t xml:space="preserve">ohišje nerjavno jeklo                                        vrata prosojna, zaščita pred UV                                                          metoda sterilizacije: UV žarki                                                            pritrditev na steno                                                      pritrditev nožev: magnet                                                             nastavljiv čas                                                       avtomatska izključitev                                                     230 V 50Hz                                                           dim (ŠVG); 500x600x120 mm                                                        </t>
    </r>
    <r>
      <rPr>
        <b/>
        <sz val="12"/>
        <color theme="1"/>
        <rFont val="Times New Roman"/>
        <family val="1"/>
        <charset val="238"/>
      </rPr>
      <t>proizvajalec:                                                      model:</t>
    </r>
  </si>
  <si>
    <t>32.4.</t>
  </si>
  <si>
    <r>
      <t xml:space="preserve">nerjavno jeklo                                                             po meri                                                     noge nastavljive po višini                                                       po načrtu tehnologije                                                    korito in odcejalnik desno                                                             3x predal vertikalno levo                                                    zaprt s krilnimi vrati                                                    polica spodaj                                        stenska prirobnica 100 mm                                                    desno spojen s pultom (32.5.)                                                  dim (DGV): 1750x700x900mm                                                                              </t>
    </r>
    <r>
      <rPr>
        <b/>
        <sz val="12"/>
        <color theme="1"/>
        <rFont val="Times New Roman"/>
        <family val="1"/>
        <charset val="238"/>
      </rPr>
      <t>proizvajalec:                                                      model:</t>
    </r>
  </si>
  <si>
    <t>32.5.</t>
  </si>
  <si>
    <t>delovni pult</t>
  </si>
  <si>
    <r>
      <t xml:space="preserve">nerjavno jeklo                                              po meri                                                   za težka bremena                                                   stenska prirobnica 50 mm                                                dim (ŠGV): 1750x300x250 mm                                                     </t>
    </r>
    <r>
      <rPr>
        <b/>
        <sz val="12"/>
        <color theme="1"/>
        <rFont val="Times New Roman"/>
        <family val="1"/>
        <charset val="238"/>
      </rPr>
      <t>proizvajalec:                                                      model:</t>
    </r>
  </si>
  <si>
    <t>salamoreznica</t>
  </si>
  <si>
    <t>32.7.1.</t>
  </si>
  <si>
    <t>pogonska enota stroja za obdelavo mesa</t>
  </si>
  <si>
    <t>32.7.2.</t>
  </si>
  <si>
    <t>mesoreznica (wolf)</t>
  </si>
  <si>
    <r>
      <t xml:space="preserve">nerjavno jeklo                                       tristopenjsko mletje mesa                                                      kapaciteta do 300 kg/h                                                     priključitev na 32.7.                                                        </t>
    </r>
    <r>
      <rPr>
        <b/>
        <sz val="12"/>
        <color theme="1"/>
        <rFont val="Times New Roman"/>
        <family val="1"/>
        <charset val="238"/>
      </rPr>
      <t>proizvajalec:                                                             model:</t>
    </r>
  </si>
  <si>
    <r>
      <t xml:space="preserve">za priključitev na 32.7.                        za nastavke za steaker in za rezanje mesa na trakove                                                      </t>
    </r>
    <r>
      <rPr>
        <b/>
        <sz val="12"/>
        <color theme="1"/>
        <rFont val="Times New Roman"/>
        <family val="1"/>
        <charset val="238"/>
      </rPr>
      <t>proizvajalec:                                                              model:</t>
    </r>
  </si>
  <si>
    <t>32.7.2.1.</t>
  </si>
  <si>
    <t>32.7.2.2.</t>
  </si>
  <si>
    <t>nastavek za mehčanje zrezkov</t>
  </si>
  <si>
    <t>nastavek za rezanje mesa na trakove</t>
  </si>
  <si>
    <r>
      <t xml:space="preserve">za priključitev na 32.7.2.                                                        </t>
    </r>
    <r>
      <rPr>
        <b/>
        <sz val="12"/>
        <color theme="1"/>
        <rFont val="Times New Roman"/>
        <family val="1"/>
        <charset val="238"/>
      </rPr>
      <t>proizvajalec:                                                     model:</t>
    </r>
  </si>
  <si>
    <t>VSOTA 32.</t>
  </si>
  <si>
    <t>ohišje nastavkov za obdelavo mesa</t>
  </si>
  <si>
    <t>32.9.</t>
  </si>
  <si>
    <t>31. PREDPRIPRAVA ZELENJAVE</t>
  </si>
  <si>
    <t>32. PREDPRIPRAVA MESA</t>
  </si>
  <si>
    <t>33.1.</t>
  </si>
  <si>
    <t>33.2.</t>
  </si>
  <si>
    <r>
      <t xml:space="preserve">nerjavno jeklo                                              po meri                                                   za težka bremena                                                    stenska prirobnica 50 mm                                                dim (ŠGV): 700x300x250 mm                                                     </t>
    </r>
    <r>
      <rPr>
        <b/>
        <sz val="12"/>
        <color theme="1"/>
        <rFont val="Times New Roman"/>
        <family val="1"/>
        <charset val="238"/>
      </rPr>
      <t>proizvajalec:                                                      model:</t>
    </r>
  </si>
  <si>
    <t>33.3.</t>
  </si>
  <si>
    <t>33. PREDPRIPRAVA RIB</t>
  </si>
  <si>
    <t>delovni pult s predali</t>
  </si>
  <si>
    <r>
      <t xml:space="preserve">nerjavno jeklo                                                             po meri                                                     noge nastavljive po višini                                                                                                                    3x predal vertikalno                                        stenska prirobnica 100 mm                                                  dim (DGV): 700x700x900mm                                                                              </t>
    </r>
    <r>
      <rPr>
        <b/>
        <sz val="12"/>
        <color theme="1"/>
        <rFont val="Times New Roman"/>
        <family val="1"/>
        <charset val="238"/>
      </rPr>
      <t>proizvajalec:                                                      model:</t>
    </r>
  </si>
  <si>
    <t>(na sliki ni stenske prirobnice)</t>
  </si>
  <si>
    <t>33.4.</t>
  </si>
  <si>
    <t>33.5.</t>
  </si>
  <si>
    <t>33.6.</t>
  </si>
  <si>
    <t>hlajen pult s koritom in odcejalnikom</t>
  </si>
  <si>
    <r>
      <t>nerjavno jeklo                                                             po meri                                                     noge nastavljive po višini                                                       korito in odcejalnik levo                                                   agregat levo                                                    delovna temperatura -2 do +8 °</t>
    </r>
    <r>
      <rPr>
        <sz val="11.05"/>
        <color theme="1"/>
        <rFont val="Times New Roman"/>
        <family val="1"/>
        <charset val="238"/>
      </rPr>
      <t>C</t>
    </r>
    <r>
      <rPr>
        <sz val="12"/>
        <color theme="1"/>
        <rFont val="Times New Roman"/>
        <family val="1"/>
        <charset val="238"/>
      </rPr>
      <t xml:space="preserve">                                                             3x boks z vodili GN 1/1                                                    zaprt s krilnimi vrati                                        stenska prirobnica 100 mm                                                   Pel = 0,4 kW 230 V 50 Hz                                                  dim (DGV): 1800x700x900mm                                                                              </t>
    </r>
    <r>
      <rPr>
        <b/>
        <sz val="12"/>
        <color theme="1"/>
        <rFont val="Times New Roman"/>
        <family val="1"/>
        <charset val="238"/>
      </rPr>
      <t>proizvajalec:                                                      model:</t>
    </r>
  </si>
  <si>
    <t>VSOTA 33.</t>
  </si>
  <si>
    <t>34. PREDPRIPRAVA PERUTNINE</t>
  </si>
  <si>
    <t>34.1.</t>
  </si>
  <si>
    <t>34.2.</t>
  </si>
  <si>
    <t>34.3.</t>
  </si>
  <si>
    <t>34.4.</t>
  </si>
  <si>
    <t>34.5.</t>
  </si>
  <si>
    <t>VSOTA 34.</t>
  </si>
  <si>
    <r>
      <t>nerjavno jeklo                                                             po meri                                                     noge nastavljive po višini                                                       korito in odcejalnik desno                                                   agregat desno                                                    delovna temperatura -2 do +8 °</t>
    </r>
    <r>
      <rPr>
        <sz val="11.05"/>
        <color theme="1"/>
        <rFont val="Times New Roman"/>
        <family val="1"/>
        <charset val="238"/>
      </rPr>
      <t>C</t>
    </r>
    <r>
      <rPr>
        <sz val="12"/>
        <color theme="1"/>
        <rFont val="Times New Roman"/>
        <family val="1"/>
        <charset val="238"/>
      </rPr>
      <t xml:space="preserve">                                                             3x boks z vodili GN 1/1                                                    zaprt s krilnimi vrati                                        stenska prirobnica 100 mm                                                   Pel = 0,4 kW 230 V 50 Hz                                                  dim (DGV): 1800x700x900mm                                                                              </t>
    </r>
    <r>
      <rPr>
        <b/>
        <sz val="12"/>
        <color theme="1"/>
        <rFont val="Times New Roman"/>
        <family val="1"/>
        <charset val="238"/>
      </rPr>
      <t>proizvajalec:                                                      model:</t>
    </r>
  </si>
  <si>
    <t>35. HLADNA KUHINJA</t>
  </si>
  <si>
    <t>35.1.</t>
  </si>
  <si>
    <t>35.2.</t>
  </si>
  <si>
    <t>35.2.1.</t>
  </si>
  <si>
    <t>hlajena omara za živila, dve ločeni komori</t>
  </si>
  <si>
    <t>35.3.</t>
  </si>
  <si>
    <r>
      <t xml:space="preserve">nerjavno jeklo                                              po meri                                                   za težka bremena                                                    stenska prirobnica 50 mm                                                dim (ŠGV): 650x300x250 mm                                                     </t>
    </r>
    <r>
      <rPr>
        <b/>
        <sz val="12"/>
        <color theme="1"/>
        <rFont val="Times New Roman"/>
        <family val="1"/>
        <charset val="238"/>
      </rPr>
      <t>proizvajalec:                                                      model:</t>
    </r>
  </si>
  <si>
    <r>
      <t xml:space="preserve">nerjavno jeklo zunaj in znotraj                                         standard GN 2/1                                      2x vrata                                                    2 agregata                                                  2 plastificirani polici na komoro             avtomatsko izparevanje ob odtaljevanju                                                     zaklepanje vrat s ključavnico                                                          izklop ventilatorja ob odprtih vratih                                                         prostornina 300 + 300 l                                                       jeklene noge nastavljive po višini                                                       delovna temperatura od -2 do +8 st.C ob temp. okolice 43 st.C                                                                 Pel = 0,8 kW, 1x 230 V                                                         dim. (ŠGV): </t>
    </r>
    <r>
      <rPr>
        <sz val="12"/>
        <color theme="1"/>
        <rFont val="Calibri"/>
        <family val="2"/>
        <charset val="238"/>
      </rPr>
      <t>~</t>
    </r>
    <r>
      <rPr>
        <sz val="12"/>
        <color theme="1"/>
        <rFont val="Times New Roman"/>
        <family val="1"/>
        <charset val="238"/>
      </rPr>
      <t xml:space="preserve">700x800x2000 mm                                                        </t>
    </r>
    <r>
      <rPr>
        <b/>
        <sz val="12"/>
        <color theme="1"/>
        <rFont val="Times New Roman"/>
        <family val="1"/>
        <charset val="238"/>
      </rPr>
      <t xml:space="preserve">proizvajalec: </t>
    </r>
    <r>
      <rPr>
        <sz val="12"/>
        <color theme="1"/>
        <rFont val="Times New Roman"/>
        <family val="1"/>
        <charset val="238"/>
      </rPr>
      <t xml:space="preserve">                                                                </t>
    </r>
    <r>
      <rPr>
        <b/>
        <sz val="12"/>
        <color theme="1"/>
        <rFont val="Times New Roman"/>
        <family val="1"/>
        <charset val="238"/>
      </rPr>
      <t>model:</t>
    </r>
  </si>
  <si>
    <t>slika je simbolična - na sliki je omara z enotno komoro (ker je le en prikazovalnik)</t>
  </si>
  <si>
    <t>35.4.</t>
  </si>
  <si>
    <r>
      <t xml:space="preserve">nerjavno jeklo                                                             po meri                                                     noge nastavljive po višini                                                                                                                    3x predal vertikalno                                        stenska prirobnica 100 mm                                                  dim (DGV): 650x700x900mm                                                                              </t>
    </r>
    <r>
      <rPr>
        <b/>
        <sz val="12"/>
        <color theme="1"/>
        <rFont val="Times New Roman"/>
        <family val="1"/>
        <charset val="238"/>
      </rPr>
      <t>proizvajalec:                                                      model:</t>
    </r>
  </si>
  <si>
    <t>35.5.</t>
  </si>
  <si>
    <t>profesionalna namizna tehtnica za delo v velikih kuhinjah</t>
  </si>
  <si>
    <t>35.8.</t>
  </si>
  <si>
    <r>
      <t xml:space="preserve">vodoodporna                                        območje meritve 12 kg                          resolucija 1 g                                        funkcija tare                                            tehtalna površina iz nerjavnega jekla dimenzij ~216x178 mm                           napajanje: baterije in AC adapter          </t>
    </r>
    <r>
      <rPr>
        <b/>
        <sz val="12"/>
        <color theme="1"/>
        <rFont val="Times New Roman"/>
        <family val="1"/>
        <charset val="238"/>
      </rPr>
      <t>proizvajalec:                                            model:</t>
    </r>
  </si>
  <si>
    <t>35.6.</t>
  </si>
  <si>
    <t>35.7.</t>
  </si>
  <si>
    <t>VSOTA 35.</t>
  </si>
  <si>
    <t>36. PRIPRAVA KRUHA</t>
  </si>
  <si>
    <t>36.1.</t>
  </si>
  <si>
    <t>36.2.</t>
  </si>
  <si>
    <t>36.3.</t>
  </si>
  <si>
    <t>VSOTA 36.</t>
  </si>
  <si>
    <t>stenska omarica</t>
  </si>
  <si>
    <t>namizni rezalnik kruha</t>
  </si>
  <si>
    <r>
      <t xml:space="preserve">nerjavno jeklo                                                             po meri                                                     noge nastavljive po višini                                                       po načrtu tehnologije                                                                                                        zaprt z drsnimi vrati                                                    stenska prirobnica 100 mm                                                    polica spodaj in vmes                                                    3x predal vertikalno levo                                        dim (DGV): 2500x700x900mm                                                                              </t>
    </r>
    <r>
      <rPr>
        <b/>
        <sz val="12"/>
        <color theme="1"/>
        <rFont val="Times New Roman"/>
        <family val="1"/>
        <charset val="238"/>
      </rPr>
      <t>proizvajalec:                                                      model:</t>
    </r>
  </si>
  <si>
    <r>
      <t xml:space="preserve">nalaganje spredaj                                                   kapaciteta do 200 štruc na uro                                                       progresivna vlečna ročica                                                  odstranljiv zbiralnik drobtin                                                          max. dimenzije štruce, če je varnostni pokrov montiran: 440x260x160 mm                                                  debelina rezine kruha od 9 do 18 mm                                                                              tri višine potisnika štruce (50/80/100 mm)                                                          Pel = 0,5 kW, 230 V, 50 Hz                                                     barva: bela                                                        dim (ŠGV): 685x682x880 mm                                                      </t>
    </r>
    <r>
      <rPr>
        <b/>
        <sz val="12"/>
        <color theme="1"/>
        <rFont val="Times New Roman"/>
        <family val="1"/>
        <charset val="238"/>
      </rPr>
      <t>proizvajalec:                                                     model:</t>
    </r>
  </si>
  <si>
    <t>37. JEDILNICA OSEBJA KUHINJE</t>
  </si>
  <si>
    <t>37.1.</t>
  </si>
  <si>
    <t>37.2.</t>
  </si>
  <si>
    <t>37.3.</t>
  </si>
  <si>
    <t>37.4.</t>
  </si>
  <si>
    <t>vgradni podpultni gospodinjski hladilnik</t>
  </si>
  <si>
    <t>37.5.</t>
  </si>
  <si>
    <t>37.6.</t>
  </si>
  <si>
    <t>VSOTA 37.</t>
  </si>
  <si>
    <r>
      <t xml:space="preserve">90 l                                                   1x steklena polica                              osvetljena notranjost                              polica za steklenice z varovalom                             barva: bela                                              Pel = 60 W, 230 V, 50 Hz                                   dim: (ŠVG): 540x575x545 mm                            </t>
    </r>
    <r>
      <rPr>
        <b/>
        <sz val="12"/>
        <color theme="1"/>
        <rFont val="Times New Roman"/>
        <family val="1"/>
        <charset val="238"/>
      </rPr>
      <t>proizvajalec:                                                       model:</t>
    </r>
  </si>
  <si>
    <t>vgradno (drop-in) steklokeramično kuhališče</t>
  </si>
  <si>
    <r>
      <t xml:space="preserve">dve ogrevalni površini                                    upravljanje na dotik                             ogrevanje HighLight                                                  spredaj </t>
    </r>
    <r>
      <rPr>
        <sz val="12"/>
        <color theme="1"/>
        <rFont val="Calibri"/>
        <family val="2"/>
        <charset val="238"/>
      </rPr>
      <t>Ø</t>
    </r>
    <r>
      <rPr>
        <sz val="12"/>
        <color theme="1"/>
        <rFont val="Times New Roman"/>
        <family val="1"/>
        <charset val="238"/>
      </rPr>
      <t xml:space="preserve"> 18/12 cm, 1,7 kW                                                          zadaj: </t>
    </r>
    <r>
      <rPr>
        <sz val="12"/>
        <color theme="1"/>
        <rFont val="Calibri"/>
        <family val="2"/>
        <charset val="238"/>
      </rPr>
      <t>Ø</t>
    </r>
    <r>
      <rPr>
        <sz val="12"/>
        <color theme="1"/>
        <rFont val="Times New Roman"/>
        <family val="1"/>
        <charset val="238"/>
      </rPr>
      <t xml:space="preserve"> 14,5 cm, 1,2 kW                                                                       Pel = 2,9 kW 230 V 50 Hz                                                                    dim (ŠGV): 275x490x46 mm                                                                           </t>
    </r>
    <r>
      <rPr>
        <b/>
        <sz val="12"/>
        <color theme="1"/>
        <rFont val="Times New Roman"/>
        <family val="1"/>
        <charset val="238"/>
      </rPr>
      <t>proizvajalec:                                                                        model:</t>
    </r>
  </si>
  <si>
    <t>interier</t>
  </si>
  <si>
    <t>38. PARNA KONVEKCIJA, HITRO OHLAJEVANJE</t>
  </si>
  <si>
    <t>38.1.</t>
  </si>
  <si>
    <t>38.2.</t>
  </si>
  <si>
    <t>38.2.1.</t>
  </si>
  <si>
    <t>38.3.</t>
  </si>
  <si>
    <t>VSOTA 38.</t>
  </si>
  <si>
    <t>električna parnokonvekcijska peč z vozičkom</t>
  </si>
  <si>
    <t>dodatni voziček s strukturo za pekače</t>
  </si>
  <si>
    <t>regal-voziček za pekače</t>
  </si>
  <si>
    <t>38.1.1.</t>
  </si>
  <si>
    <t>38.1.2.</t>
  </si>
  <si>
    <t>38.1.3.</t>
  </si>
  <si>
    <t>38.1.4.</t>
  </si>
  <si>
    <t>38.1.5.</t>
  </si>
  <si>
    <t>38.1.6.</t>
  </si>
  <si>
    <t>pekač emajliran</t>
  </si>
  <si>
    <t>pekač nerjavno jeklo</t>
  </si>
  <si>
    <t>mreža nerjavno jeklo</t>
  </si>
  <si>
    <t>38.1.7.</t>
  </si>
  <si>
    <t>pekač nerjavno jeklo perforiran</t>
  </si>
  <si>
    <t>pekač granit emajl</t>
  </si>
  <si>
    <t>38.1.8.</t>
  </si>
  <si>
    <t>38.1.9.</t>
  </si>
  <si>
    <t>38.1.10.</t>
  </si>
  <si>
    <t>38.1.11.</t>
  </si>
  <si>
    <t>38.1.12.</t>
  </si>
  <si>
    <t>38.1.13.</t>
  </si>
  <si>
    <t>38.1.14.</t>
  </si>
  <si>
    <t>NERJAVNO JEKLO - PEKAČI IN GN POSODE</t>
  </si>
  <si>
    <t>NERJAVNO JEKLO - OPREMA PO MERI</t>
  </si>
  <si>
    <t>GN posoda in GN posoda z ročaji z ročaji mora biti izdelana po standardu EN 631 ali 631/1.</t>
  </si>
  <si>
    <t>Posoda mora biti izdelana iz nerjavne pločevine debeline vsaj 0,8 mm po tehnologiji globokega vleka.</t>
  </si>
  <si>
    <t>Velikost GN posode mora popolnoma ustrezati GN pokrovu.</t>
  </si>
  <si>
    <r>
      <t xml:space="preserve">nerjavno jeklo                                              po meri                                                   vmesna polica                                                    drsna vrata                                                   konstrukcija za pritrditev na suhomontažno steno                                                dim (ŠGV): 1300x400x600 mm                                                     </t>
    </r>
    <r>
      <rPr>
        <b/>
        <sz val="12"/>
        <color theme="1"/>
        <rFont val="Times New Roman"/>
        <family val="1"/>
        <charset val="238"/>
      </rPr>
      <t>proizvajalec:                                                      model:</t>
    </r>
  </si>
  <si>
    <r>
      <t xml:space="preserve">nerjavno jeklo                                              po meri                                                   vmesna polica                                                    drsna vrata                                                     konstrukcija za pritrditev na suhomontažno steno                                                dim (ŠGV): 850x400x600 mm                                                     </t>
    </r>
    <r>
      <rPr>
        <b/>
        <sz val="12"/>
        <color theme="1"/>
        <rFont val="Times New Roman"/>
        <family val="1"/>
        <charset val="238"/>
      </rPr>
      <t>proizvajalec:                                                      model:</t>
    </r>
  </si>
  <si>
    <t>39. OBDELAVA JEDI IZ KONVEKCIJE</t>
  </si>
  <si>
    <t>39.1.</t>
  </si>
  <si>
    <t>39.2.</t>
  </si>
  <si>
    <t>39.3.</t>
  </si>
  <si>
    <t>39.4.</t>
  </si>
  <si>
    <t>39.5.</t>
  </si>
  <si>
    <r>
      <t xml:space="preserve">nerjavno jeklo                                              po meri                                                   za težka bremena                                                    stenska prirobnica 50 mm                                                dim (ŠGV): 950x300x250 mm                                                     </t>
    </r>
    <r>
      <rPr>
        <b/>
        <sz val="12"/>
        <color theme="1"/>
        <rFont val="Times New Roman"/>
        <family val="1"/>
        <charset val="238"/>
      </rPr>
      <t>proizvajalec:                                                      model:</t>
    </r>
  </si>
  <si>
    <r>
      <t xml:space="preserve">nerjavno jeklo                                              po meri                                                   za težka bremena                                                    stenska prirobnica 50 mm                                                dim (ŠGV): 1400x300x250 mm                                                     </t>
    </r>
    <r>
      <rPr>
        <b/>
        <sz val="12"/>
        <color theme="1"/>
        <rFont val="Times New Roman"/>
        <family val="1"/>
        <charset val="238"/>
      </rPr>
      <t>proizvajalec:                                                      model:</t>
    </r>
  </si>
  <si>
    <r>
      <t xml:space="preserve">nerjavno jeklo                                                             po meri                                                        noge nastavljive po višini                                                       stenska prirobnica višine 100 mm                                                                                                        zaprt z drsnimi vrati                                                    polica spodaj in vmes                                                    dim (DGV): 1400x700x900mm                                                                              </t>
    </r>
    <r>
      <rPr>
        <b/>
        <sz val="12"/>
        <color theme="1"/>
        <rFont val="Times New Roman"/>
        <family val="1"/>
        <charset val="238"/>
      </rPr>
      <t>proizvajalec:                                                      model:</t>
    </r>
  </si>
  <si>
    <t>39.5.1.</t>
  </si>
  <si>
    <t>VSOTA 39.</t>
  </si>
  <si>
    <t>40. KUHINJA ZA OTROKE DO 3 LET</t>
  </si>
  <si>
    <t>40.1.</t>
  </si>
  <si>
    <t>40.2.</t>
  </si>
  <si>
    <t>40.3.</t>
  </si>
  <si>
    <t>40.4.</t>
  </si>
  <si>
    <t>40.5.</t>
  </si>
  <si>
    <t>40.6.</t>
  </si>
  <si>
    <t>40.7.</t>
  </si>
  <si>
    <t>40.8.</t>
  </si>
  <si>
    <t>plinski štedilnik</t>
  </si>
  <si>
    <r>
      <t xml:space="preserve">nerjavno jeklo                                                             po meri                                                        noge nastavljive po višini                                                       po načrtu tehnologije                                                       stenska prirobnica višine 100 mm                                                                                                        zaprt z drsnimi vrati                                                    polica spodaj in vmes                                                  levo 2x3x predali vertikalno                                                    dim (DGV): 2350x700x900mm                                                                              </t>
    </r>
    <r>
      <rPr>
        <b/>
        <sz val="12"/>
        <color theme="1"/>
        <rFont val="Times New Roman"/>
        <family val="1"/>
        <charset val="238"/>
      </rPr>
      <t>proizvajalec:                                                      model:</t>
    </r>
  </si>
  <si>
    <t>HTV armatura za polnjenje loncev</t>
  </si>
  <si>
    <r>
      <t xml:space="preserve">nerjavno jeklo                                              po meri                                                   vmesna polica                                                    drsna vrata                                                     konstrukcija za pritrditev na suhomontažno steno                                                dim (ŠGV): 1000x400x600 mm                                                     </t>
    </r>
    <r>
      <rPr>
        <b/>
        <sz val="12"/>
        <color theme="1"/>
        <rFont val="Times New Roman"/>
        <family val="1"/>
        <charset val="238"/>
      </rPr>
      <t>proizvajalec:                                                      model:</t>
    </r>
  </si>
  <si>
    <r>
      <t xml:space="preserve">7 l                                                              posoda iz nerjavnega jekla                                                            hitrost nastavljiva od 300 do 3500 min-1                                          kovinsko ohišje                                                          polikarbonatni pokrov s tesnilom                                                    zaščitno zaklepanje posode med delovanjem                                                         standardni komplet krožnih nožev                                                      Pel = 1,5 kW 1x 230 V 50 Hz                                                     dim (ŠGV): 270x370x535 mm                                                     </t>
    </r>
    <r>
      <rPr>
        <b/>
        <sz val="12"/>
        <color theme="1"/>
        <rFont val="Times New Roman"/>
        <family val="1"/>
        <charset val="238"/>
      </rPr>
      <t>proizvajalec:                                                         model:</t>
    </r>
  </si>
  <si>
    <t>40.8.1.</t>
  </si>
  <si>
    <t>40.9.</t>
  </si>
  <si>
    <t>VSOTA 40.</t>
  </si>
  <si>
    <t>41. DIETNA KUHINJA</t>
  </si>
  <si>
    <t>41.4.</t>
  </si>
  <si>
    <t>41.1.</t>
  </si>
  <si>
    <t>41.2.</t>
  </si>
  <si>
    <t>41.3.</t>
  </si>
  <si>
    <r>
      <t xml:space="preserve">nerjavno jeklo                                                             po meri                                                        noge nastavljive po višini                                                       po načrtu tehnologije                                                     korito 400x400x200 mm levo                                                    pod koritom krilna vrata                                                       stenska prirobnica višine 100 mm                                                                                                        desno 2x3x predali vertikalno                                                    dim (DGV): 1600x700x900mm                                                                              </t>
    </r>
    <r>
      <rPr>
        <b/>
        <sz val="12"/>
        <color theme="1"/>
        <rFont val="Times New Roman"/>
        <family val="1"/>
        <charset val="238"/>
      </rPr>
      <t>proizvajalec:                                                      model:</t>
    </r>
  </si>
  <si>
    <t>41.5.</t>
  </si>
  <si>
    <t>41.6.</t>
  </si>
  <si>
    <t>41.7.</t>
  </si>
  <si>
    <t>VSOTA 41.</t>
  </si>
  <si>
    <t>42. TOPLOTNA OBDELAVA ŽIVIL</t>
  </si>
  <si>
    <t>42.1.</t>
  </si>
  <si>
    <t>42.2.</t>
  </si>
  <si>
    <t>42.3.</t>
  </si>
  <si>
    <t>42.5.</t>
  </si>
  <si>
    <t>42.11.</t>
  </si>
  <si>
    <t>42.6.</t>
  </si>
  <si>
    <t>42.7.</t>
  </si>
  <si>
    <t>42.8.</t>
  </si>
  <si>
    <t>42.9.</t>
  </si>
  <si>
    <t>42.10.</t>
  </si>
  <si>
    <t>42.12.</t>
  </si>
  <si>
    <t>VSOTA 42.</t>
  </si>
  <si>
    <r>
      <t xml:space="preserve">stenska                                                      enoročna                                                   nerjavno jeklo                                       dvakrat lomljena                                     razdalja od zidu: 320 / 610 mm                                                   vrtljiva 180 stopinj                                                         pretok 10 l / min (3 bar)                                                         </t>
    </r>
    <r>
      <rPr>
        <b/>
        <sz val="12"/>
        <color theme="1"/>
        <rFont val="Times New Roman"/>
        <family val="1"/>
        <charset val="238"/>
      </rPr>
      <t>proizvajalec:                                                          model:</t>
    </r>
  </si>
  <si>
    <t>43. MOČNATA KUHINJA, SLAŠČIČARNA</t>
  </si>
  <si>
    <t>43.1.</t>
  </si>
  <si>
    <t>43.2.</t>
  </si>
  <si>
    <t>43.2.1.</t>
  </si>
  <si>
    <t>43.3.</t>
  </si>
  <si>
    <t>43.4.</t>
  </si>
  <si>
    <r>
      <t xml:space="preserve">nerjavno jeklo vsi elementi                                      4 snemljive police                                                  obremenitev po polici 150 kg                                      višina spodnje police od tal: 600 mm                                                        inox noge nastavljive po višini; lahko več kot 4 noge                                                         dim. (ŠGV): 1450x500x1800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</si>
  <si>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nerjavno jeklo vsi elementi                                      4 snemljive police                                                  obremenitev po polici 150 kg                                      višina spodnje police od tal: 600 mm                                                        inox noge nastavljive po višini; lahko več kot 4 noge                                                         dim. (ŠGV): 1950x500x1800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</si>
  <si>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t>43.5.</t>
  </si>
  <si>
    <t>43.6.</t>
  </si>
  <si>
    <t>43.7.</t>
  </si>
  <si>
    <t>43.8.</t>
  </si>
  <si>
    <t>43.9.</t>
  </si>
  <si>
    <t>43.10.</t>
  </si>
  <si>
    <t>43.11.</t>
  </si>
  <si>
    <t>43.12.</t>
  </si>
  <si>
    <t>43.13.</t>
  </si>
  <si>
    <t>43.14.</t>
  </si>
  <si>
    <t>43.15.</t>
  </si>
  <si>
    <t>43.16.</t>
  </si>
  <si>
    <t>43.17.</t>
  </si>
  <si>
    <t>43.18.</t>
  </si>
  <si>
    <t>43.19.</t>
  </si>
  <si>
    <t>43.20.</t>
  </si>
  <si>
    <t>43.21.</t>
  </si>
  <si>
    <t>VSOTA 43.</t>
  </si>
  <si>
    <t>električna parnokonvekcijska peč</t>
  </si>
  <si>
    <t>43.5.1.</t>
  </si>
  <si>
    <t>podstavek za parnokonvekcijsko peč 43.5.</t>
  </si>
  <si>
    <t>43.6.1.</t>
  </si>
  <si>
    <t>43.6.2.</t>
  </si>
  <si>
    <t>43.6.3.</t>
  </si>
  <si>
    <t>pekač iz aluminija</t>
  </si>
  <si>
    <t>mreža z nogicami</t>
  </si>
  <si>
    <t>mikroperforiran pekač</t>
  </si>
  <si>
    <t>43.6.4.</t>
  </si>
  <si>
    <t>43.6.5.</t>
  </si>
  <si>
    <r>
      <t xml:space="preserve">nerjavno jeklo                                                             po meri                                                     noge nastavljive po višini                                                       po načrtu tehnologije                                                  v sredini 3x predal vertikalno                                                        izrez za štedilnik levo                                                                                                        zaprt s krilnimi vrati                                                    stenska prirobnica 100 mm                                                    polica spodaj                                                      desno polica spodaj in vmes                                                    dim (DGV): 1500x700x900mm                                                                              </t>
    </r>
    <r>
      <rPr>
        <b/>
        <sz val="12"/>
        <color theme="1"/>
        <rFont val="Times New Roman"/>
        <family val="1"/>
        <charset val="238"/>
      </rPr>
      <t>proizvajalec:                                                      model:</t>
    </r>
  </si>
  <si>
    <t>bazen voziček za moko / sladkor</t>
  </si>
  <si>
    <r>
      <t xml:space="preserve">nerjavno jeklo                                         po meri                                                    s pokrovom                                                   4 kolesa z gumi oblogo, na dveh zavora                                                                          dim (DŠV): 700x600x650 mm                                                         </t>
    </r>
    <r>
      <rPr>
        <b/>
        <sz val="12"/>
        <color theme="1"/>
        <rFont val="Times New Roman"/>
        <family val="1"/>
        <charset val="238"/>
      </rPr>
      <t>proizvajalec:                                                             model:</t>
    </r>
  </si>
  <si>
    <r>
      <t xml:space="preserve">nerjavno jeklo                                                                po meri                                           delovna površina ena plošča granita debeline 30 mm                                                      4 kolesa, 2 z zavoro                                                           konstrukcija naj omogoča, da se pod mizo uvozita dva vozička za moko                                                           po načrtu tehnologije                                                       dim (DŠV): 2050x900x900 mm                                                        </t>
    </r>
    <r>
      <rPr>
        <b/>
        <sz val="12"/>
        <color theme="1"/>
        <rFont val="Times New Roman"/>
        <family val="1"/>
        <charset val="238"/>
      </rPr>
      <t>proizvajalec:                                                         model:</t>
    </r>
  </si>
  <si>
    <t>hlajena/zamrzovalna omara za živila, dve ločeni komori</t>
  </si>
  <si>
    <r>
      <t xml:space="preserve">nerjavno jeklo zunaj in znotraj                                         standard GN 2/1                                      2x vrata                                                    2 agregata                                                  2 plastificirani polici na komoro             avtomatsko izparevanje ob odtaljevanju                                                     zaklepanje vrat s ključavnico                                                          izklop ventilatorja ob odprtih vratih                                                         prostornina 300 + 300 l                                                       jeklene noge nastavljive po višini                                                       delovna temperatura od -2 do +8 st.C                                                    delovna temperatura od -25 do -15 st.C                                                 ob temp. okolice 43 st.C                                                                 Pel = 1,0 kW, 1x 230 V                                                         dim. (ŠGV): </t>
    </r>
    <r>
      <rPr>
        <sz val="12"/>
        <color theme="1"/>
        <rFont val="Calibri"/>
        <family val="2"/>
        <charset val="238"/>
      </rPr>
      <t>~</t>
    </r>
    <r>
      <rPr>
        <sz val="12"/>
        <color theme="1"/>
        <rFont val="Times New Roman"/>
        <family val="1"/>
        <charset val="238"/>
      </rPr>
      <t xml:space="preserve">700x800x2000 mm                                                        </t>
    </r>
    <r>
      <rPr>
        <b/>
        <sz val="12"/>
        <color theme="1"/>
        <rFont val="Times New Roman"/>
        <family val="1"/>
        <charset val="238"/>
      </rPr>
      <t xml:space="preserve">proizvajalec: </t>
    </r>
    <r>
      <rPr>
        <sz val="12"/>
        <color theme="1"/>
        <rFont val="Times New Roman"/>
        <family val="1"/>
        <charset val="238"/>
      </rPr>
      <t xml:space="preserve">                                                                </t>
    </r>
    <r>
      <rPr>
        <b/>
        <sz val="12"/>
        <color theme="1"/>
        <rFont val="Times New Roman"/>
        <family val="1"/>
        <charset val="238"/>
      </rPr>
      <t>model:</t>
    </r>
  </si>
  <si>
    <t>43.13.1.</t>
  </si>
  <si>
    <t>43.12.1.</t>
  </si>
  <si>
    <t>stepalnik smetane</t>
  </si>
  <si>
    <r>
      <t xml:space="preserve">kapaciteta: 5 l tekoče smetane &gt; 18 l stepene smetane v eni operaciji                                  nastavljiv časovnik                                                       posoda iz nerjavnega jekla                                                               komplet diskov                                                       Pel = 100 W 230 V 50 Hz                                                      dim (ŠGV): 410x410x530 mm                                                          </t>
    </r>
    <r>
      <rPr>
        <b/>
        <sz val="12"/>
        <color theme="1"/>
        <rFont val="Times New Roman"/>
        <family val="1"/>
        <charset val="238"/>
      </rPr>
      <t>proizvajalec:                                                         model:</t>
    </r>
  </si>
  <si>
    <t>43.22.</t>
  </si>
  <si>
    <t>planetarni mešalnik</t>
  </si>
  <si>
    <t>stenska konzolna polica, ojačana</t>
  </si>
  <si>
    <r>
      <t xml:space="preserve">nerjavno jeklo                                              po meri                                                   za težka bremena                                                    stenska prirobnica 50 mm                                                dim (ŠGV): 750x550x250 mm                                                     </t>
    </r>
    <r>
      <rPr>
        <b/>
        <sz val="12"/>
        <color theme="1"/>
        <rFont val="Times New Roman"/>
        <family val="1"/>
        <charset val="238"/>
      </rPr>
      <t>proizvajalec:                                                      model:</t>
    </r>
  </si>
  <si>
    <r>
      <t xml:space="preserve">nerjavno jeklo                                              po meri                                                   za težka bremena                                                    stenska prirobnica 50 mm                                                dim (ŠGV): 800x300x250 mm                                                     </t>
    </r>
    <r>
      <rPr>
        <b/>
        <sz val="12"/>
        <color theme="1"/>
        <rFont val="Times New Roman"/>
        <family val="1"/>
        <charset val="238"/>
      </rPr>
      <t>proizvajalec:                                                      model:</t>
    </r>
  </si>
  <si>
    <r>
      <t xml:space="preserve">izdelan v skladu z zahtevami standarda EN 453:2015                                                    posoda 60 l iz nerjavnega jekla                                                       zvezno elektronsko nastavljiva hitrost                                                  časovno ali ročno upravljanje                                                         možnost dokupa setov z reducirano kapaciteto                                                           mešalni pribor iz nerjavnega jekla: kljuka, lopatica, spirala in metlica                                                     voziček za posodo 60 l                                                     Pel = 3,1 kW 3x400 V 50 Hz                                                             dim (ŠGV): 681x981x1440 (brez ročice)                                                       </t>
    </r>
    <r>
      <rPr>
        <b/>
        <sz val="12"/>
        <color theme="1"/>
        <rFont val="Times New Roman"/>
        <family val="1"/>
        <charset val="238"/>
      </rPr>
      <t>proizvajalec:                                                      model:</t>
    </r>
  </si>
  <si>
    <t>44. PRIROČNO SKLADIŠČE KUHINJE</t>
  </si>
  <si>
    <t>44.1.</t>
  </si>
  <si>
    <r>
      <t xml:space="preserve">ogrodje: aluminij                                    police: 4, polietilen, snemljive                      nosilnost na polico: 150 kg                         noge: nastavljive po višini, lahko jih je več kot 4                                          dim.: 2000x400x1800 mm                         </t>
    </r>
    <r>
      <rPr>
        <b/>
        <sz val="12"/>
        <color theme="1"/>
        <rFont val="Times New Roman"/>
        <family val="1"/>
        <charset val="238"/>
      </rPr>
      <t>proizvajalec:                                      model:</t>
    </r>
  </si>
  <si>
    <t>VSOTA 44.</t>
  </si>
  <si>
    <t>45. SKLADIŠČE NEŽIVIL, INVENTARJA</t>
  </si>
  <si>
    <t>45.1.</t>
  </si>
  <si>
    <r>
      <t xml:space="preserve">ogrodje: aluminij                                    police: 4, polietilen, snemljive                      nosilnost na polico: 150 kg                         noge: nastavljive po višini, lahko jih je več kot 4                                          dim.: 2000x500x1800 mm                         </t>
    </r>
    <r>
      <rPr>
        <b/>
        <sz val="12"/>
        <color theme="1"/>
        <rFont val="Times New Roman"/>
        <family val="1"/>
        <charset val="238"/>
      </rPr>
      <t>proizvajalec:                                      model:</t>
    </r>
  </si>
  <si>
    <t>VSOTA 45.</t>
  </si>
  <si>
    <t>46. POMIVANJE KUHALNE POSODE</t>
  </si>
  <si>
    <t>46.1.</t>
  </si>
  <si>
    <t>46.2.</t>
  </si>
  <si>
    <r>
      <t xml:space="preserve">nerjavno jeklo vsi elementi                                      3 snemljive police                                                  obremenitev po polici 150 kg                                      višina spodnje police od tal: 600 mm                                                        inox noge nastavljive po višini; lahko več kot 4 noge                                                         dim. (ŠGV): 2000x600x1800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</si>
  <si>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t>46.3.</t>
  </si>
  <si>
    <t>46.4.</t>
  </si>
  <si>
    <t>46.5.</t>
  </si>
  <si>
    <r>
      <t xml:space="preserve">pokrov in korito iz nerjavnega jekla                                                                  odtok v sredini                                    dim (DŠG): 2000x400x200 mm                                                 </t>
    </r>
    <r>
      <rPr>
        <b/>
        <sz val="12"/>
        <color theme="1"/>
        <rFont val="Times New Roman"/>
        <family val="1"/>
        <charset val="238"/>
      </rPr>
      <t xml:space="preserve"> proizvajalec                                                     model</t>
    </r>
  </si>
  <si>
    <t>46.6.</t>
  </si>
  <si>
    <t>46.7.</t>
  </si>
  <si>
    <t>46.8.</t>
  </si>
  <si>
    <t>46.9.</t>
  </si>
  <si>
    <r>
      <t xml:space="preserve">nerjavno jeklo                                              po meri                                                   za težka bremena                                                    stenska prirobnica 50 mm                                                dim (ŠGV): 1500x300x250 mm                                                     </t>
    </r>
    <r>
      <rPr>
        <b/>
        <sz val="12"/>
        <color theme="1"/>
        <rFont val="Times New Roman"/>
        <family val="1"/>
        <charset val="238"/>
      </rPr>
      <t>proizvajalec:                                                      model:</t>
    </r>
  </si>
  <si>
    <t>46.10.</t>
  </si>
  <si>
    <t>stenske obloge</t>
  </si>
  <si>
    <t>VSOTA 46.</t>
  </si>
  <si>
    <t>47. ČISTILA ZA ČISTI DEL KUHINJE</t>
  </si>
  <si>
    <t>47.4.</t>
  </si>
  <si>
    <r>
      <t xml:space="preserve">nerjavno jeklo vsi elementi                                      3 snemljive police                                                  obremenitev po polici 100 kg                                      inox noge nastavljive po višini; število nog lahko več kot 4                                                         dim. (ŠGV): 1400x500x1800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</si>
  <si>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t>47.1.</t>
  </si>
  <si>
    <t>47.2.</t>
  </si>
  <si>
    <t>47.3.</t>
  </si>
  <si>
    <t>VSOTA 47.</t>
  </si>
  <si>
    <t>omara za čistila</t>
  </si>
  <si>
    <t>namenski voziček za čistila</t>
  </si>
  <si>
    <t>nizko izlivno korito s sanitarnim umivalnikom</t>
  </si>
  <si>
    <r>
      <t xml:space="preserve">nerjavno jeklo                                                         po meri                                                                           ena polovica s snemljivimi policami                                                     druga polovica brez polic, z obesnim drogom                                                     2x krilna vrata                                                    cilindrična ključavnica                                                         perforacija za prezračevanje                                                               dim (ŠGV): 1000x500x1800 mm                                                   </t>
    </r>
    <r>
      <rPr>
        <b/>
        <sz val="12"/>
        <color theme="1"/>
        <rFont val="Times New Roman"/>
        <family val="1"/>
        <charset val="238"/>
      </rPr>
      <t>proizvajalec:                                                     model:</t>
    </r>
  </si>
  <si>
    <t>47.2.1.</t>
  </si>
  <si>
    <t>posoda 4 l s pokrovom in ročajem</t>
  </si>
  <si>
    <t>47.2.2.</t>
  </si>
  <si>
    <t>posoda 22 l</t>
  </si>
  <si>
    <t>posoda 40 l</t>
  </si>
  <si>
    <t>47.2.3.</t>
  </si>
  <si>
    <t>47.2.4.</t>
  </si>
  <si>
    <t>47.2.5.</t>
  </si>
  <si>
    <t>47.2.6.</t>
  </si>
  <si>
    <t>teleskopski ročaj za ploščati mop</t>
  </si>
  <si>
    <t>nosilec ploščatega mopa</t>
  </si>
  <si>
    <r>
      <t xml:space="preserve">97-184 cm                                             z nosilcem za pritrditev na voziček                deli iz antibakterijske plastike                                                        </t>
    </r>
    <r>
      <rPr>
        <b/>
        <sz val="12"/>
        <color theme="1"/>
        <rFont val="Times New Roman"/>
        <family val="1"/>
        <charset val="238"/>
      </rPr>
      <t>proizvajalec:                                                            model:</t>
    </r>
  </si>
  <si>
    <r>
      <t xml:space="preserve">antibakterijska plastika                             z zapiralom                                                      </t>
    </r>
    <r>
      <rPr>
        <b/>
        <sz val="12"/>
        <color theme="1"/>
        <rFont val="Times New Roman"/>
        <family val="1"/>
        <charset val="238"/>
      </rPr>
      <t>proizvajalec:                                                              model:</t>
    </r>
  </si>
  <si>
    <r>
      <t xml:space="preserve">antibakterijska mikrovlakna                       z žepki za dezinfekcijo                                                         400x130 mm                                                    škatla (25 kos)                                                      </t>
    </r>
    <r>
      <rPr>
        <b/>
        <sz val="12"/>
        <color theme="1"/>
        <rFont val="Times New Roman"/>
        <family val="1"/>
        <charset val="238"/>
      </rPr>
      <t>proizvajalec:                                                             model:</t>
    </r>
  </si>
  <si>
    <t>48. ČISTILA ZA NEČISTI DEL KUHINJE</t>
  </si>
  <si>
    <t>VSOTA 48.</t>
  </si>
  <si>
    <t>48.1.</t>
  </si>
  <si>
    <t>48.2.</t>
  </si>
  <si>
    <t>48.2.1.</t>
  </si>
  <si>
    <t>48.2.2.</t>
  </si>
  <si>
    <t>48.2.3.</t>
  </si>
  <si>
    <t>48.2.4.</t>
  </si>
  <si>
    <t>48.2.5.</t>
  </si>
  <si>
    <t>48.2.6.</t>
  </si>
  <si>
    <t>48.3.</t>
  </si>
  <si>
    <t>48.4.</t>
  </si>
  <si>
    <r>
      <t xml:space="preserve">nerjavno jeklo vsi elementi                                      3 snemljive police                                                  obremenitev po polici 100 kg                                      inox noge nastavljive po višini; število nog lahko več kot 4                                                         dim. (ŠGV): 1500x500x1800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</si>
  <si>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t>49. TABLETNA LINIJA, HACCP SISTEM</t>
  </si>
  <si>
    <t>VSOTA 49.</t>
  </si>
  <si>
    <t>49.1.</t>
  </si>
  <si>
    <t>trak tabletne linije</t>
  </si>
  <si>
    <t>49.2.</t>
  </si>
  <si>
    <t>nevtralen voziček za podstavke</t>
  </si>
  <si>
    <t>49.3.</t>
  </si>
  <si>
    <t>nevtralen voziček za pladnje</t>
  </si>
  <si>
    <t>49.4.</t>
  </si>
  <si>
    <t>49.5.</t>
  </si>
  <si>
    <t>ogrevan voziček za krožnike</t>
  </si>
  <si>
    <t>49.6.</t>
  </si>
  <si>
    <t>ogrevan voziček za jušnike</t>
  </si>
  <si>
    <t>49.7.</t>
  </si>
  <si>
    <t>ogrevan voziček za GN posode</t>
  </si>
  <si>
    <t>49.8.</t>
  </si>
  <si>
    <t>49.9.</t>
  </si>
  <si>
    <t>49.10.</t>
  </si>
  <si>
    <t>nevtralen voziček za solate</t>
  </si>
  <si>
    <r>
      <t xml:space="preserve">2 cevi                                                              nerjavno jeklo                                                                  ročka za transport na zunanjem robu                                                            4 odbojniki na vogalih                                                          4 kolesa z antistatično oblogo, na dveh zavora                                                      dvojnostenska izolirana izvedba                                                       spiralni kabel in slepa vtičnica                                                        termostatska nastavitev temperature od 30 do 90/110 </t>
    </r>
    <r>
      <rPr>
        <sz val="12"/>
        <rFont val="Times New Roman"/>
        <family val="1"/>
        <charset val="238"/>
      </rPr>
      <t>°</t>
    </r>
    <r>
      <rPr>
        <sz val="12"/>
        <rFont val="Times New Roman CE"/>
        <family val="1"/>
        <charset val="238"/>
      </rPr>
      <t xml:space="preserve">C                                                                              podajalnik za krožnike premera 190 do 280 mm                                                                               kapaciteta: 2x 55 krožnikov                                                                               2x polikarbonatni pokrov                                                                            Pel = 1,4 kW 230 V 50 Hz                                                                            dim(DŠV): 980x475x900 mm                                                                      </t>
    </r>
    <r>
      <rPr>
        <b/>
        <sz val="12"/>
        <rFont val="Times New Roman CE"/>
        <charset val="238"/>
      </rPr>
      <t>proizvajalec:                                                                        model:</t>
    </r>
  </si>
  <si>
    <r>
      <t xml:space="preserve">3x GN 1/1-200 zgoraj                                                                 spodaj zaprt in ogrevan: 3x boks z GN vodili                                                                            nerjavno jeklo                                                                  ročka za transport na zunanjem robu                                                            4 odbojniki na vogalih                                                          4 kolesa z antistatično oblogo, na dveh zavora                                                      dvojnostenska izolirana izvedba                                                       spiralni kabel in slepa vtičnica                                                        termostatska nastavitev temperature od 30 do 90/110 °C                                                     zgoraj ogrevanje GN posod z vodno paro                                                         ventil za izpust vode za vsako posodo posebej                                                           temperaturna regulacija za vsako posodo posebej                                                          Pel = 2,8 kW 230 V50 Hz                                                            dim (DŠV): 1314x680x900 mm                                                         </t>
    </r>
    <r>
      <rPr>
        <b/>
        <sz val="12"/>
        <rFont val="Times New Roman CE"/>
        <charset val="238"/>
      </rPr>
      <t>proizvajalec:                                                               model:</t>
    </r>
  </si>
  <si>
    <t>49.10.1.</t>
  </si>
  <si>
    <t>košara</t>
  </si>
  <si>
    <t>nevtralen voziček za skodelice/lončke</t>
  </si>
  <si>
    <t>49.9.1.</t>
  </si>
  <si>
    <t>izvedba kot voziček na levi</t>
  </si>
  <si>
    <r>
      <t xml:space="preserve">3x GN 1/1-200                                                           nerjavno jeklo                                                                  ročka za transport na zunanjem robu                                                            4 odbojniki na vogalih                                                          4 kolesa z antistatično oblogo, na dveh zavora                                                      dvojnostenska izolirana izvedba                                                       spiralni kabel in slepa vtičnica                                                        termostatska nastavitev temperature od 30 do 90/110 °C                                                      ogrevanje GN posod z vodno paro                                                             ventil za izpust vode za vsako posodo posebej                                                         regulacija temperature za vsako posodo posebej                                                         Pel =1,41 kW 230 V 50 Hz                                                        dim (DŠV): 1227x675x900 mm                                                         </t>
    </r>
    <r>
      <rPr>
        <b/>
        <sz val="12"/>
        <rFont val="Times New Roman CE"/>
        <charset val="238"/>
      </rPr>
      <t>proizvajalec:                                                         model:</t>
    </r>
  </si>
  <si>
    <t>50. PARKIRIŠČE VOZIČKOV TABLETNE LINIJE</t>
  </si>
  <si>
    <t>50.1.</t>
  </si>
  <si>
    <r>
      <t xml:space="preserve">nerjavno jeklo                                                           noge nastavljive po višini                                    polica spodaj in vmes                                        dim (ŠGV) : 850x600x900 mm                                                  </t>
    </r>
    <r>
      <rPr>
        <b/>
        <sz val="12"/>
        <color theme="1"/>
        <rFont val="Times New Roman"/>
        <family val="1"/>
        <charset val="238"/>
      </rPr>
      <t xml:space="preserve"> proizvajalec:                                                     model:</t>
    </r>
  </si>
  <si>
    <t>50.2.1.</t>
  </si>
  <si>
    <t>50.2.2.</t>
  </si>
  <si>
    <r>
      <t>dvojni laser za fokusiranje merilne točke                                                   alarm: previsoka/prenizka temperatura                                      programska oprema                            natančnost +/- 1</t>
    </r>
    <r>
      <rPr>
        <sz val="12"/>
        <color theme="1"/>
        <rFont val="Calibri"/>
        <family val="2"/>
        <charset val="238"/>
      </rPr>
      <t>°</t>
    </r>
    <r>
      <rPr>
        <sz val="12"/>
        <color theme="1"/>
        <rFont val="Times New Roman"/>
        <family val="1"/>
        <charset val="238"/>
      </rPr>
      <t xml:space="preserve">C                                            merilno območje: -50 do +350 </t>
    </r>
    <r>
      <rPr>
        <sz val="12"/>
        <color theme="1"/>
        <rFont val="Calibri"/>
        <family val="2"/>
        <charset val="238"/>
      </rPr>
      <t>°</t>
    </r>
    <r>
      <rPr>
        <sz val="12"/>
        <color theme="1"/>
        <rFont val="Times New Roman"/>
        <family val="1"/>
        <charset val="238"/>
      </rPr>
      <t xml:space="preserve">C                                 priključek Ethernet ali USB, prenos podatkov na Ethernet omrežje ali na terminal/tablico  50.2.1.                                             </t>
    </r>
    <r>
      <rPr>
        <b/>
        <sz val="12"/>
        <color theme="1"/>
        <rFont val="Times New Roman"/>
        <family val="1"/>
        <charset val="238"/>
      </rPr>
      <t xml:space="preserve"> proizvajalec:                                               model:</t>
    </r>
  </si>
  <si>
    <t>49.11.</t>
  </si>
  <si>
    <t>ogrevan voziček za enolončnice</t>
  </si>
  <si>
    <t>VSOTA 50.</t>
  </si>
  <si>
    <t>pladenj</t>
  </si>
  <si>
    <t>sistemski krožnik za glavno jed</t>
  </si>
  <si>
    <t>skodelica za juho</t>
  </si>
  <si>
    <t>skodelica za solato</t>
  </si>
  <si>
    <t>kartonček, dietni</t>
  </si>
  <si>
    <t>jedilni nož</t>
  </si>
  <si>
    <t>jedilne vilice</t>
  </si>
  <si>
    <t>jedilna žlica</t>
  </si>
  <si>
    <t>barva "Terazzo"</t>
  </si>
  <si>
    <t>izolacijski pokrov za krožnike, enolončnice</t>
  </si>
  <si>
    <t>49.50.1.</t>
  </si>
  <si>
    <t>49.50.2.</t>
  </si>
  <si>
    <t>49.50.3.</t>
  </si>
  <si>
    <t>49.50.4.</t>
  </si>
  <si>
    <t>49.50.5.</t>
  </si>
  <si>
    <t>49.50.6.</t>
  </si>
  <si>
    <t>49.50.7.</t>
  </si>
  <si>
    <t>49.50.8.</t>
  </si>
  <si>
    <t>49.50.9.</t>
  </si>
  <si>
    <t>49.50.10.</t>
  </si>
  <si>
    <t>49.50.11.</t>
  </si>
  <si>
    <t>49.50.12.</t>
  </si>
  <si>
    <t>49.50.13.</t>
  </si>
  <si>
    <t>sistemska skodelica za enolončnico</t>
  </si>
  <si>
    <t>izolacijski podstavek za krožnike, enolončnice</t>
  </si>
  <si>
    <t>skodelica za dvojno solato</t>
  </si>
  <si>
    <t>lonček za čaj</t>
  </si>
  <si>
    <t>Opomba: porcelan / melamin enega modela naj bo od istega proizvajalca, da se lahko nalaga v stolpce !</t>
  </si>
  <si>
    <t>49.50.6.1.</t>
  </si>
  <si>
    <t>pokrov skodelice za solato</t>
  </si>
  <si>
    <t>49.50.7.1.</t>
  </si>
  <si>
    <t>pokrov skodelice za dvojno solato</t>
  </si>
  <si>
    <t>49.50.8.1.</t>
  </si>
  <si>
    <t>pokrov skodelice za juho</t>
  </si>
  <si>
    <t>49.50.9.1.</t>
  </si>
  <si>
    <t>51. POMIVANJE TABLETNE POSODE</t>
  </si>
  <si>
    <t>51.1.</t>
  </si>
  <si>
    <t>51.2.</t>
  </si>
  <si>
    <t>51.3.</t>
  </si>
  <si>
    <t>51.4.</t>
  </si>
  <si>
    <t>51.5.</t>
  </si>
  <si>
    <t>51.6.</t>
  </si>
  <si>
    <t>51.7.</t>
  </si>
  <si>
    <t>51.8.</t>
  </si>
  <si>
    <t>51.9.</t>
  </si>
  <si>
    <t>51.10.</t>
  </si>
  <si>
    <t>51.11.</t>
  </si>
  <si>
    <t>51.12.</t>
  </si>
  <si>
    <t>51.13.</t>
  </si>
  <si>
    <t>51.14.</t>
  </si>
  <si>
    <t>tekoči trak</t>
  </si>
  <si>
    <r>
      <t xml:space="preserve">pokrov in korito iz nerjavnega jekla                                                                  odtok v sredini                                    dim (DŠG): 1100x250x150 mm                                                 </t>
    </r>
    <r>
      <rPr>
        <b/>
        <sz val="12"/>
        <color theme="1"/>
        <rFont val="Times New Roman"/>
        <family val="1"/>
        <charset val="238"/>
      </rPr>
      <t xml:space="preserve"> proizvajalec                                                     model</t>
    </r>
  </si>
  <si>
    <t>VSOTA 51.</t>
  </si>
  <si>
    <r>
      <t xml:space="preserve">nerjavno jeklo                                              po meri                                                   za težka bremena                                                     stenska prirobnica 50 mm                                                dim (ŠGV): 1450x300x250 mm                                                     </t>
    </r>
    <r>
      <rPr>
        <b/>
        <sz val="12"/>
        <color theme="1"/>
        <rFont val="Times New Roman"/>
        <family val="1"/>
        <charset val="238"/>
      </rPr>
      <t>proizvajalec:                                                      model:</t>
    </r>
  </si>
  <si>
    <r>
      <t xml:space="preserve">pokrov in korito iz nerjavnega jekla                                                                  odtok v sredini                                    dim (DŠG): 1700x300x150 mm                                                 </t>
    </r>
    <r>
      <rPr>
        <b/>
        <sz val="12"/>
        <color theme="1"/>
        <rFont val="Times New Roman"/>
        <family val="1"/>
        <charset val="238"/>
      </rPr>
      <t xml:space="preserve"> proizvajalec                                                     model</t>
    </r>
  </si>
  <si>
    <t>cena demontaže, prenosa, montaže, zagona in garancije na novi lokaciji; informacije pri naročniku</t>
  </si>
  <si>
    <r>
      <t xml:space="preserve">nerjavno jeklo                                                           stenska prirobnica višine 100 mm                                             noge nastavljive po višini                                    polica desno spodaj                                                vertikale obložene z inox pločevino do višine dna korita                                                 korito desno 450x450x250 mm                                                   desno odcejalnik                                                    levo spodaj prostor za 2x bazen-voziček                                                    po načrtu tehnologije                                        dim (ŠGV) : 3500x700x900 mm                                                  </t>
    </r>
    <r>
      <rPr>
        <b/>
        <sz val="12"/>
        <color theme="1"/>
        <rFont val="Times New Roman"/>
        <family val="1"/>
        <charset val="238"/>
      </rPr>
      <t xml:space="preserve"> proizvajalec:                                                     model:</t>
    </r>
  </si>
  <si>
    <t>parkirišče</t>
  </si>
  <si>
    <t>prazen prostor</t>
  </si>
  <si>
    <t>52. PARKIRIŠČE NEČISTIH VOZIČKOV</t>
  </si>
  <si>
    <t>VSOTA 52.</t>
  </si>
  <si>
    <t>53. PRANJE TRANSPORTNIH VOZIČKOV</t>
  </si>
  <si>
    <t>53.1.</t>
  </si>
  <si>
    <t>53.2.</t>
  </si>
  <si>
    <t>53.3.</t>
  </si>
  <si>
    <t>53.4.</t>
  </si>
  <si>
    <t>53.5.</t>
  </si>
  <si>
    <t>53.6.</t>
  </si>
  <si>
    <t>VSOTA 53.</t>
  </si>
  <si>
    <r>
      <t xml:space="preserve">nerjavno jeklo                                              po meri                                                   za težka bremena                                                     stenska prirobnica 50 mm                                                dim (ŠGV): 800x250x250 mm                                                     </t>
    </r>
    <r>
      <rPr>
        <b/>
        <sz val="12"/>
        <color theme="1"/>
        <rFont val="Times New Roman"/>
        <family val="1"/>
        <charset val="238"/>
      </rPr>
      <t>proizvajalec:                                                      model:</t>
    </r>
  </si>
  <si>
    <t>stenska armatura za hladno vodo</t>
  </si>
  <si>
    <t>53.3.1.</t>
  </si>
  <si>
    <t>53.3.2.</t>
  </si>
  <si>
    <t>gumi cev</t>
  </si>
  <si>
    <t>brizgalna pištola</t>
  </si>
  <si>
    <t>54. PARKIRIŠČE ČISTIH TRANSPORTNIH VOZIČKOV</t>
  </si>
  <si>
    <t>VSOTA 54.</t>
  </si>
  <si>
    <t>54.1.</t>
  </si>
  <si>
    <t>54.2.</t>
  </si>
  <si>
    <t>54.3.</t>
  </si>
  <si>
    <t>54.4.</t>
  </si>
  <si>
    <t>54.5.</t>
  </si>
  <si>
    <t>54.6.</t>
  </si>
  <si>
    <t>tabletni distribucijski voziček</t>
  </si>
  <si>
    <t>namenski voziček za prevoz toplih pijač</t>
  </si>
  <si>
    <t>slika je simbolična</t>
  </si>
  <si>
    <t>54.2.1.</t>
  </si>
  <si>
    <t>termoizolirana posoda za čaj</t>
  </si>
  <si>
    <t>10.1.1.</t>
  </si>
  <si>
    <t>termoport</t>
  </si>
  <si>
    <t>10.1.2.</t>
  </si>
  <si>
    <t>enoporcijski termoport</t>
  </si>
  <si>
    <r>
      <t xml:space="preserve">pokrov in korito iz nerjavnega jekla                                                                  odtok v sredini                                    dim (DŠG): 1500x500x250 mm                                                 </t>
    </r>
    <r>
      <rPr>
        <b/>
        <sz val="12"/>
        <color theme="1"/>
        <rFont val="Times New Roman"/>
        <family val="1"/>
        <charset val="238"/>
      </rPr>
      <t xml:space="preserve"> proizvajalec:                                                     model:</t>
    </r>
  </si>
  <si>
    <r>
      <t xml:space="preserve">nerjavno jeklo                                                             po meri                                         odtok </t>
    </r>
    <r>
      <rPr>
        <sz val="12"/>
        <color theme="1"/>
        <rFont val="Calibri"/>
        <family val="2"/>
        <charset val="238"/>
      </rPr>
      <t>Ø</t>
    </r>
    <r>
      <rPr>
        <sz val="12"/>
        <color theme="1"/>
        <rFont val="Times New Roman"/>
        <family val="1"/>
        <charset val="238"/>
      </rPr>
      <t xml:space="preserve"> 100 mm                                  na umivalniku vgrajena HTV armatura                                                              dim (ŠGV): 500x600x500/900 mm                                             </t>
    </r>
    <r>
      <rPr>
        <b/>
        <sz val="12"/>
        <color theme="1"/>
        <rFont val="Times New Roman"/>
        <family val="1"/>
        <charset val="238"/>
      </rPr>
      <t>proizvajalec:                                         model:</t>
    </r>
  </si>
  <si>
    <r>
      <t xml:space="preserve">nerjavno jeklo                                                             po meri                                         odtok </t>
    </r>
    <r>
      <rPr>
        <sz val="12"/>
        <color theme="1"/>
        <rFont val="Calibri"/>
        <family val="2"/>
        <charset val="238"/>
      </rPr>
      <t>Ø</t>
    </r>
    <r>
      <rPr>
        <sz val="12"/>
        <color theme="1"/>
        <rFont val="Times New Roman"/>
        <family val="1"/>
        <charset val="238"/>
      </rPr>
      <t xml:space="preserve"> 100 mm                                  na umivalniku vgrajena HTV armatura                                                              dim (ŠGV): 500x600x500/900 mm                                      </t>
    </r>
    <r>
      <rPr>
        <b/>
        <sz val="12"/>
        <color theme="1"/>
        <rFont val="Times New Roman"/>
        <family val="1"/>
        <charset val="238"/>
      </rPr>
      <t>proizvajalec:                                         model:</t>
    </r>
  </si>
  <si>
    <r>
      <t xml:space="preserve">vodoodporna                                        območje meritve 12 kg                          resolucija 1 g                                        funkcija tare                                            tehtalna površina iz nerjavnega jekla dimenzij ~216x178 mm                           napajanje: baterije in AC adapter                                   </t>
    </r>
    <r>
      <rPr>
        <b/>
        <sz val="12"/>
        <color theme="1"/>
        <rFont val="Times New Roman"/>
        <family val="1"/>
        <charset val="238"/>
      </rPr>
      <t>proizvajalec:                                            model:</t>
    </r>
  </si>
  <si>
    <r>
      <t xml:space="preserve">GN 2/1 - 40 mm                                                                          </t>
    </r>
    <r>
      <rPr>
        <b/>
        <sz val="12"/>
        <rFont val="Times New Roman"/>
        <family val="1"/>
        <charset val="238"/>
      </rPr>
      <t xml:space="preserve"> proizvajalec:                                                            model:</t>
    </r>
  </si>
  <si>
    <r>
      <t xml:space="preserve">GN 2/1 - 65 mm                                                        </t>
    </r>
    <r>
      <rPr>
        <b/>
        <sz val="12"/>
        <rFont val="Times New Roman"/>
        <family val="1"/>
        <charset val="238"/>
      </rPr>
      <t>proizvajalec:                                                       model:</t>
    </r>
  </si>
  <si>
    <r>
      <t xml:space="preserve">GN 2/1 - ravna                                                         </t>
    </r>
    <r>
      <rPr>
        <b/>
        <sz val="12"/>
        <rFont val="Times New Roman"/>
        <family val="1"/>
        <charset val="238"/>
      </rPr>
      <t>proizvajalec:                                                          model:</t>
    </r>
  </si>
  <si>
    <r>
      <t xml:space="preserve">GN 2/1 - 22 mm                                                        </t>
    </r>
    <r>
      <rPr>
        <b/>
        <sz val="12"/>
        <rFont val="Times New Roman"/>
        <family val="1"/>
        <charset val="238"/>
      </rPr>
      <t>proizvajalec:                                                       model:</t>
    </r>
  </si>
  <si>
    <r>
      <t xml:space="preserve">GN 2/1 - 100 mm                                                      </t>
    </r>
    <r>
      <rPr>
        <b/>
        <sz val="12"/>
        <rFont val="Times New Roman"/>
        <family val="1"/>
        <charset val="238"/>
      </rPr>
      <t>proizvajalec:                                                        model:</t>
    </r>
  </si>
  <si>
    <r>
      <t xml:space="preserve">GN 2/1 - 100 mm                                                                    </t>
    </r>
    <r>
      <rPr>
        <b/>
        <sz val="12"/>
        <rFont val="Times New Roman"/>
        <family val="1"/>
        <charset val="238"/>
      </rPr>
      <t>proizvajalec:                                                          model:</t>
    </r>
  </si>
  <si>
    <r>
      <t xml:space="preserve">GN 2/1 - 200 mm                                                       </t>
    </r>
    <r>
      <rPr>
        <b/>
        <sz val="12"/>
        <rFont val="Times New Roman"/>
        <family val="1"/>
        <charset val="238"/>
      </rPr>
      <t>proizvajalec:                                                           model:</t>
    </r>
  </si>
  <si>
    <r>
      <t xml:space="preserve">GN 1/1 - 40 mm                                                        </t>
    </r>
    <r>
      <rPr>
        <b/>
        <sz val="12"/>
        <rFont val="Times New Roman"/>
        <family val="1"/>
        <charset val="238"/>
      </rPr>
      <t>proizvajalec:                                                       model:</t>
    </r>
  </si>
  <si>
    <r>
      <t xml:space="preserve">GN 1/1 - 65 mm                                                         </t>
    </r>
    <r>
      <rPr>
        <b/>
        <sz val="12"/>
        <rFont val="Times New Roman"/>
        <family val="1"/>
        <charset val="238"/>
      </rPr>
      <t>proizvajalec:                                                        model:</t>
    </r>
  </si>
  <si>
    <r>
      <t xml:space="preserve">GN 1/1 - ravna                                                          </t>
    </r>
    <r>
      <rPr>
        <b/>
        <sz val="12"/>
        <rFont val="Times New Roman"/>
        <family val="1"/>
        <charset val="238"/>
      </rPr>
      <t>proizvajalec:                                                        model:</t>
    </r>
  </si>
  <si>
    <r>
      <t xml:space="preserve">GN 1/1 - 22 mm                                                          </t>
    </r>
    <r>
      <rPr>
        <b/>
        <sz val="12"/>
        <rFont val="Times New Roman"/>
        <family val="1"/>
        <charset val="238"/>
      </rPr>
      <t>proizvajalec:                                                       model:</t>
    </r>
  </si>
  <si>
    <r>
      <t xml:space="preserve">GN 1/1 - 100 mm                                                        </t>
    </r>
    <r>
      <rPr>
        <b/>
        <sz val="12"/>
        <rFont val="Times New Roman"/>
        <family val="1"/>
        <charset val="238"/>
      </rPr>
      <t>proizvajalec:                                                        model:</t>
    </r>
  </si>
  <si>
    <r>
      <t xml:space="preserve">GN 1/1 - 100 mm                                                               </t>
    </r>
    <r>
      <rPr>
        <b/>
        <sz val="12"/>
        <rFont val="Times New Roman"/>
        <family val="1"/>
        <charset val="238"/>
      </rPr>
      <t>proizvajalec:                                                           model:</t>
    </r>
  </si>
  <si>
    <r>
      <t xml:space="preserve">GN 1/1 - 200 mm                                                      </t>
    </r>
    <r>
      <rPr>
        <b/>
        <sz val="12"/>
        <rFont val="Times New Roman"/>
        <family val="1"/>
        <charset val="238"/>
      </rPr>
      <t>proizvajalec:                                                       model:</t>
    </r>
  </si>
  <si>
    <t>Opomba: vse pozicije termike naj bodo od istega proizvajalca !</t>
  </si>
  <si>
    <r>
      <t xml:space="preserve">GN 1/1 - 15 mm                                                         </t>
    </r>
    <r>
      <rPr>
        <b/>
        <sz val="12"/>
        <color theme="1"/>
        <rFont val="Times New Roman"/>
        <family val="1"/>
        <charset val="238"/>
      </rPr>
      <t>proizvajalec:                                                        model:</t>
    </r>
  </si>
  <si>
    <r>
      <t xml:space="preserve">nerjavno jeklo                                             GN 1/1                                                     </t>
    </r>
    <r>
      <rPr>
        <b/>
        <sz val="12"/>
        <color theme="1"/>
        <rFont val="Times New Roman"/>
        <family val="1"/>
        <charset val="238"/>
      </rPr>
      <t>proizvajalec:                                                          model:</t>
    </r>
  </si>
  <si>
    <r>
      <t xml:space="preserve">aluminij                                                     GN 1/1 - 15 mm                                                     </t>
    </r>
    <r>
      <rPr>
        <b/>
        <sz val="12"/>
        <color theme="1"/>
        <rFont val="Times New Roman"/>
        <family val="1"/>
        <charset val="238"/>
      </rPr>
      <t>proizvajalec:                                                           model:</t>
    </r>
  </si>
  <si>
    <t>55. HIGIENSKI FILTER ZA OBISKOVALCE</t>
  </si>
  <si>
    <t>VSOTA 55.</t>
  </si>
  <si>
    <t>56. SAMOPOSTREŽNA IZDAJA ZA JEDILNICO</t>
  </si>
  <si>
    <t>VSOTA 56.</t>
  </si>
  <si>
    <t>56.1.</t>
  </si>
  <si>
    <t>56.2.</t>
  </si>
  <si>
    <t>56.3.</t>
  </si>
  <si>
    <t>56.4.</t>
  </si>
  <si>
    <t>56.5.</t>
  </si>
  <si>
    <t>56.6.</t>
  </si>
  <si>
    <t>56.7.</t>
  </si>
  <si>
    <t>56.8.</t>
  </si>
  <si>
    <t>56.9.</t>
  </si>
  <si>
    <t>56.10.</t>
  </si>
  <si>
    <t>56.11.</t>
  </si>
  <si>
    <t>56.12.</t>
  </si>
  <si>
    <t>56.13.</t>
  </si>
  <si>
    <t>56.14.</t>
  </si>
  <si>
    <t>56.15.</t>
  </si>
  <si>
    <t>56.16.</t>
  </si>
  <si>
    <t>56.17.</t>
  </si>
  <si>
    <t>56.18.</t>
  </si>
  <si>
    <t>56.19.</t>
  </si>
  <si>
    <t>56.20.</t>
  </si>
  <si>
    <t>omara za kruh</t>
  </si>
  <si>
    <t>hlajena omara za pijače</t>
  </si>
  <si>
    <t>nevtralni izdajni pult</t>
  </si>
  <si>
    <t>hlajen izdajni pult z nadgradno izdajno vitrino</t>
  </si>
  <si>
    <t>ogrevan izdajni pult za tople jedi</t>
  </si>
  <si>
    <t>voziček za košare pomivalnega stroja</t>
  </si>
  <si>
    <t>hlajen izdajni pult za pijače</t>
  </si>
  <si>
    <t>blagajniški pult</t>
  </si>
  <si>
    <t>PC fiskalna blagajna s programsko opremo</t>
  </si>
  <si>
    <t>drsna polica za pladnje</t>
  </si>
  <si>
    <r>
      <t xml:space="preserve">nerjavno jeklo                                                             po meri                                                        noge nastavljive po višini                                                       stenska prirobnica višine 100 mm                                                                                                        zaprt z drsnimi vrati                                                    polica spodaj in vmes                                                    dim (DGV): 1900x700x900mm                                                                              </t>
    </r>
    <r>
      <rPr>
        <b/>
        <sz val="12"/>
        <color theme="1"/>
        <rFont val="Times New Roman"/>
        <family val="1"/>
        <charset val="238"/>
      </rPr>
      <t>proizvajalec:                                                      model:</t>
    </r>
  </si>
  <si>
    <r>
      <t xml:space="preserve">steklena vrata                                                         prostornina: 600 l                                                  ohišje iz nerjavnega jekla                                                             4 plastificirane police                                                    Pel = 0,4 kW 230 V 50 Hz                                                    dim (ŠGV): </t>
    </r>
    <r>
      <rPr>
        <sz val="12"/>
        <color theme="1"/>
        <rFont val="Calibri"/>
        <family val="2"/>
        <charset val="238"/>
      </rPr>
      <t>~</t>
    </r>
    <r>
      <rPr>
        <sz val="11.05"/>
        <color theme="1"/>
        <rFont val="Times New Roman"/>
        <family val="1"/>
        <charset val="238"/>
      </rPr>
      <t xml:space="preserve"> 600x700x2000 mm                                                   </t>
    </r>
    <r>
      <rPr>
        <b/>
        <sz val="11.05"/>
        <color theme="1"/>
        <rFont val="Times New Roman"/>
        <family val="1"/>
        <charset val="238"/>
      </rPr>
      <t>proizvajalec:                                                     model:</t>
    </r>
  </si>
  <si>
    <r>
      <t xml:space="preserve">nerjavno jeklo                                     po meri                                                 noge nastavljive po višini                                                 spredaj priprava za drsno polico                                                           spredaj panelna obloga po izboru arhitekta                                                   zadaj zaprt z drsnimi vrati z možnostjo zaklepanja                                                      polica spodaj in vmes                                                      dim (DGV): 2750x800x900 mm                                                    </t>
    </r>
    <r>
      <rPr>
        <b/>
        <sz val="12"/>
        <color theme="1"/>
        <rFont val="Times New Roman"/>
        <family val="1"/>
        <charset val="238"/>
      </rPr>
      <t>proizvajalec:                                                    model:</t>
    </r>
  </si>
  <si>
    <t>namizni podajalnik za pribor</t>
  </si>
  <si>
    <t>namizni podajalnik kozarcev</t>
  </si>
  <si>
    <t>namizni podajalnik kruha</t>
  </si>
  <si>
    <r>
      <t xml:space="preserve">nerjavno jeklo                                     po meri                                                 dim (ŠGV): 600x300x150 mm                                                    </t>
    </r>
    <r>
      <rPr>
        <b/>
        <sz val="12"/>
        <color theme="1"/>
        <rFont val="Times New Roman"/>
        <family val="1"/>
        <charset val="238"/>
      </rPr>
      <t>proizvajalec:                                                    model:</t>
    </r>
  </si>
  <si>
    <r>
      <t xml:space="preserve">nerjavno jeklo                                     po meri                                                   4 police, nagnjene                                                        dim (ŠGV): 800x600x800 mm                                                             </t>
    </r>
    <r>
      <rPr>
        <b/>
        <sz val="12"/>
        <color theme="1"/>
        <rFont val="Times New Roman"/>
        <family val="1"/>
        <charset val="238"/>
      </rPr>
      <t>proizvajalec:                                                     model:</t>
    </r>
  </si>
  <si>
    <r>
      <t xml:space="preserve">nerjavno jeklo                                     po meri                                                dim (ŠGV): 600x600x470 mm                                                      </t>
    </r>
    <r>
      <rPr>
        <b/>
        <sz val="12"/>
        <color theme="1"/>
        <rFont val="Times New Roman"/>
        <family val="1"/>
        <charset val="238"/>
      </rPr>
      <t>proizvajalec:                                                        model:</t>
    </r>
  </si>
  <si>
    <r>
      <t xml:space="preserve">2x GN 1/1-200                                                           nerjavno jeklo                                                                  ročka za transport na zunanjem robu                                                            4 odbojniki na vogalih                                                          4 kolesa z antistatično oblogo, na dveh zavora                                                      dvojnostenska izolirana izvedba                                                       spiralni kabel in slepa vtičnica                                                        termostatska nastavitev temperature od 30 do 90/110 °C                                                      ogrevanje GN posod z vodno paro                                                             ventil za izpust vode za vsako posodo posebej                                                         regulacija temperature za vsako posodo posebej                                                         Pel =0,94 kW 230 V 50 Hz                                                        dim (DŠV): 816x717x900 mm                                                         </t>
    </r>
    <r>
      <rPr>
        <b/>
        <sz val="12"/>
        <rFont val="Times New Roman CE"/>
        <charset val="238"/>
      </rPr>
      <t>proizvajalec:                                                         model:</t>
    </r>
  </si>
  <si>
    <t>Opomba: od istega proizvajalca kot 49.7. !</t>
  </si>
  <si>
    <t>56.11.1.</t>
  </si>
  <si>
    <t>56.12.1.</t>
  </si>
  <si>
    <t>en vmesnik za pult, drugi za vitrino</t>
  </si>
  <si>
    <t>ni predmet tega popisa - glej projekt elektro inštalacij</t>
  </si>
  <si>
    <t>56.15.1.</t>
  </si>
  <si>
    <t>56.15.2.</t>
  </si>
  <si>
    <t>vrtljivi stol na kolesih</t>
  </si>
  <si>
    <t>set predalov na kolesih</t>
  </si>
  <si>
    <r>
      <t xml:space="preserve">nerjavno jeklo                                       po meri                                                 nepravilne oblike                                     prostor za PC blagajniško opremo                                                 prostor za stol                                                     prostor za predale                                      dim (DGV): 1450x800x900 mm                                                 </t>
    </r>
    <r>
      <rPr>
        <b/>
        <sz val="12"/>
        <color theme="1"/>
        <rFont val="Times New Roman"/>
        <family val="1"/>
        <charset val="238"/>
      </rPr>
      <t>proizvajalec:                                                    model:</t>
    </r>
  </si>
  <si>
    <t>hlajen samopostrežni solatni buffet, centralni</t>
  </si>
  <si>
    <r>
      <t xml:space="preserve">nerjavno jeklo                                                           trocevno                                                     s konzolnimi nosilci                                                        dim (GD): 400x7800 mm                                                               </t>
    </r>
    <r>
      <rPr>
        <b/>
        <sz val="12"/>
        <color theme="1"/>
        <rFont val="Times New Roman"/>
        <family val="1"/>
        <charset val="238"/>
      </rPr>
      <t>proizvajalec:                                                       model:</t>
    </r>
  </si>
  <si>
    <r>
      <t xml:space="preserve">nerjavno jeklo zunaj in znotraj                                                   agregat                                                          GN standard - brez GN posod                                                       LED osvetljen bazen                                                     električni dvig prekritja                                                    osvetlitev na prekritju                                                      6 koles, vsa z zavoro                                                     hlajenje z ventilatorjem                                                          nastavljiva temperatura od +3 do +10 </t>
    </r>
    <r>
      <rPr>
        <sz val="12"/>
        <color theme="1"/>
        <rFont val="Calibri"/>
        <family val="2"/>
        <charset val="238"/>
      </rPr>
      <t>°</t>
    </r>
    <r>
      <rPr>
        <sz val="11.05"/>
        <color theme="1"/>
        <rFont val="Times New Roman"/>
        <family val="1"/>
        <charset val="238"/>
      </rPr>
      <t xml:space="preserve">C                                                         dve polici po daljši strani, iz nerjavnega jekla                                                              Pel = 0,7 kW 230 V 50 Hz                                                      dim (DGV): 1505x750x1520 mm (brez polic)                                                     </t>
    </r>
    <r>
      <rPr>
        <b/>
        <sz val="11.05"/>
        <color theme="1"/>
        <rFont val="Times New Roman"/>
        <family val="1"/>
        <charset val="238"/>
      </rPr>
      <t>proizvajalec:                                                           model:</t>
    </r>
  </si>
  <si>
    <t>VSOTA 57.</t>
  </si>
  <si>
    <t>57. SPREJEM NEČISTE POSODE IZ JEDILNICE</t>
  </si>
  <si>
    <t>57.1.</t>
  </si>
  <si>
    <t>57.2.</t>
  </si>
  <si>
    <t>deservirni voziček za pladnje</t>
  </si>
  <si>
    <r>
      <t xml:space="preserve">nerjavno jeklo                             kapaciteta 10x EN pladenj                                                     2x držaj za vleko                                                            3x snemljivi stranski panel za zaščito; barvo določi arhitekt                                                      4 kolesa, 2 z zavoro                                                       dim (ŠGV): 513x673x1550 mm                                                      </t>
    </r>
    <r>
      <rPr>
        <b/>
        <sz val="12"/>
        <color theme="1"/>
        <rFont val="Times New Roman"/>
        <family val="1"/>
        <charset val="238"/>
      </rPr>
      <t>proizvajalec:                                                           model:</t>
    </r>
  </si>
  <si>
    <t>58. POMIVANJE POSODE JEDILNICE</t>
  </si>
  <si>
    <t>58.1.</t>
  </si>
  <si>
    <t>58.2.</t>
  </si>
  <si>
    <t>58.3.</t>
  </si>
  <si>
    <t>58.4.</t>
  </si>
  <si>
    <t>58.5.</t>
  </si>
  <si>
    <t>58.6.</t>
  </si>
  <si>
    <t>58.7.</t>
  </si>
  <si>
    <t>58.8.</t>
  </si>
  <si>
    <t>58.9.</t>
  </si>
  <si>
    <t>VSOTA 58.</t>
  </si>
  <si>
    <r>
      <t xml:space="preserve">pokrov in korito iz nerjavnega jekla                                                                  odtok v sredini                                    dim (DŠG): 1550x400x200 mm                                                 </t>
    </r>
    <r>
      <rPr>
        <b/>
        <sz val="12"/>
        <color theme="1"/>
        <rFont val="Times New Roman"/>
        <family val="1"/>
        <charset val="238"/>
      </rPr>
      <t xml:space="preserve"> proizvajalec                                                     model</t>
    </r>
  </si>
  <si>
    <t>SPLOŠNO</t>
  </si>
  <si>
    <t>Vpisane specifikacije so minimalne zahtevane. Ponudnik lahko doda več parametrov ali izboljšano funkcijo, kar pa ne sme spreminjati od naročnika</t>
  </si>
  <si>
    <t>predpisanih osnovnih specifikacij.</t>
  </si>
  <si>
    <r>
      <t xml:space="preserve">nerjavno jeklo                                                           stenski prirobnici višine 100 mm (glej načrt tehnologije)                                             noge nastavljive po višini                                    polica spodaj                                        dim (ŠGV) : 900x600x900 mm                                                  </t>
    </r>
    <r>
      <rPr>
        <b/>
        <sz val="12"/>
        <color theme="1"/>
        <rFont val="Times New Roman"/>
        <family val="1"/>
        <charset val="238"/>
      </rPr>
      <t xml:space="preserve"> proizvajalec:                                                     model:</t>
    </r>
  </si>
  <si>
    <r>
      <t xml:space="preserve">nerjavno jeklo zunaj in znotraj                                         standard GN 2/1                                      2 vrata                                                  8 inox polic                                        avtomatsko izparevanje ob odtaljevanju                                                     zaklepanje vrat s ključavnico                                                          izklop ventilatorja ob odprtih vratih                                                         neto prostornina 1330 l                                                       jeklene noge nastavljive po višini                                                       delovna temperatura od -2 do +8 st.C ob temp. okolice 43 st.C                                                                 Pel = 0,8 kW, 1x 230 V                                                         dim. (ŠGV): </t>
    </r>
    <r>
      <rPr>
        <sz val="12"/>
        <color theme="1"/>
        <rFont val="Calibri"/>
        <family val="2"/>
        <charset val="238"/>
      </rPr>
      <t>~14</t>
    </r>
    <r>
      <rPr>
        <sz val="12"/>
        <color theme="1"/>
        <rFont val="Times New Roman"/>
        <family val="1"/>
        <charset val="238"/>
      </rPr>
      <t xml:space="preserve">00x800x2000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</si>
  <si>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nerjavno jeklo                                                             po meri                                                     noge nastavljive po višini                                                       po načrtu tehnologije                                                                                                        zaprt s krilnimi vrati                                                    polica spodaj in vmes                                       stenska prirobnica 100 mm                                                    levo spredaj spojen s pultom (32.3.)                                                  dim (DGV): 1750x700x900mm                                                                              </t>
    </r>
    <r>
      <rPr>
        <b/>
        <sz val="12"/>
        <color theme="1"/>
        <rFont val="Times New Roman"/>
        <family val="1"/>
        <charset val="238"/>
      </rPr>
      <t>proizvajalec:                                                      model:</t>
    </r>
  </si>
  <si>
    <r>
      <t xml:space="preserve">nerjavno jeklo                                     Pel = 1,5 kW, 230 V 50 Hz                       dim (ŠGV): 300x360x390 mm                                                     </t>
    </r>
    <r>
      <rPr>
        <b/>
        <sz val="12"/>
        <color theme="1"/>
        <rFont val="Times New Roman"/>
        <family val="1"/>
        <charset val="238"/>
      </rPr>
      <t>proizvajalec:                                                               model:</t>
    </r>
  </si>
  <si>
    <r>
      <t xml:space="preserve">nerjavno jeklo zunaj in znotraj                                         standard GN 2/1                                                   2 ločeni komori                                      2 vrata                                                  2 agregata                                                  8 inox polic                                        avtomatsko izparevanje ob odtaljevanju                                                     zaklepanje vrat s ključavnico                                                          izklop ventilatorja ob odprtih vratih                                                         neto prostornina 600 + 600 l                                                       jeklene noge nastavljive po višini                                                       delovna temperatura od -2 do +8 st.C ob temp. okolice 43 st.C                                                                 Pel = 0,8 kW, 1x 230 V                                                         dim. (ŠGV): </t>
    </r>
    <r>
      <rPr>
        <sz val="12"/>
        <color theme="1"/>
        <rFont val="Calibri"/>
        <family val="2"/>
        <charset val="238"/>
      </rPr>
      <t>~14</t>
    </r>
    <r>
      <rPr>
        <sz val="12"/>
        <color theme="1"/>
        <rFont val="Times New Roman"/>
        <family val="1"/>
        <charset val="238"/>
      </rPr>
      <t xml:space="preserve">00x800x2000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</si>
  <si>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nerjavno jeklo                                                           za: 20x GN 2/1 - 40x GN 1/1                                                    4 kolesa, 2 z zavoro                                                   dodatno: zaščitni petploskovni plastični plašč                                                    vgraviran napis po specifikaciji naročnika                                                         dim (ŠGV): 740x660x1800mm                                                           </t>
    </r>
    <r>
      <rPr>
        <b/>
        <sz val="12"/>
        <rFont val="Times New Roman"/>
        <family val="1"/>
        <charset val="238"/>
      </rPr>
      <t>proizvajalec:                                                            model:</t>
    </r>
    <r>
      <rPr>
        <sz val="12"/>
        <rFont val="Times New Roman"/>
        <family val="1"/>
        <charset val="238"/>
      </rPr>
      <t xml:space="preserve">                          </t>
    </r>
  </si>
  <si>
    <r>
      <t xml:space="preserve">6 gorilnikov: 4x 3,5 kW, 2x 5,6 kW                                                          podstavek odprt, brez vrat                                                      noge nastavljive po višini                                                          nerjavno jeklo, razen mrež nad gorilniki                                                         zaščita kuhališča pred vdorom tekočine v notranjost                                                    dodatno: 1x inox reducirni obroč za male ponve / 1x plošča za počasno kuhanje na manjšem gorilniku / 1x mreža čez 2 gorilnika                                                        termoelektrična zaščita                                                     za zemeljski plin                                                         Ppl = 25,2 kW                                                    Pel = 0,1 kW 230 V 50 Hz                                                     dim (ŠGV): 1200x700x900 mm                                                        </t>
    </r>
    <r>
      <rPr>
        <b/>
        <sz val="12"/>
        <color theme="1"/>
        <rFont val="Times New Roman"/>
        <family val="1"/>
        <charset val="238"/>
      </rPr>
      <t>proizvajalec:                                                    model:</t>
    </r>
  </si>
  <si>
    <t>Za premontažo obstoječe opreme, ki se bo uporabila v novi kuhinji, pridobi ponudnik podatke od naročnika, oz. se dogovori za ogled na objektu.</t>
  </si>
  <si>
    <t>vgradnja v obstoječo PK peč, v kolikor ga še nima !</t>
  </si>
  <si>
    <t xml:space="preserve">kapaciteta: 10x GN 2/1                                                             Pel = 36,7 kW, 3x400 V 50 Hz                                                        Rational SCC 5 Senses                                                cena izvedbe elektro in strojnih inštalacij do nove lokacije ni predmet te ponudbe                                                                           </t>
  </si>
  <si>
    <t>obstoječ podstavek</t>
  </si>
  <si>
    <t>cena demontaže, prenosa, montaže in garancije na novi lokaciji; informacije pri naročniku</t>
  </si>
  <si>
    <r>
      <t xml:space="preserve">nerjavno jeklo                                              po meri                                                   vmesna polica                                                    drsna vrata                                                     konstrukcija za pritrditev na suhomontažno steno                                                dim (ŠGV): 800x400x600 mm                                                     </t>
    </r>
    <r>
      <rPr>
        <b/>
        <sz val="12"/>
        <color theme="1"/>
        <rFont val="Times New Roman"/>
        <family val="1"/>
        <charset val="238"/>
      </rPr>
      <t>proizvajalec:                                                      model:</t>
    </r>
  </si>
  <si>
    <t>stenske obloge iz materiala,ki ga določi arhitekt                                       po severni steni od tal do višine 1800mm (stena z regali)                                                  po južni steni od višine 1000 do 1400 mm, razen kjer je pomivalni stroj</t>
  </si>
  <si>
    <r>
      <t xml:space="preserve">izdelan iz antibakterijskega plastičnega materiala, tudi pribor                                                   v sredini zaprt prostor z vodili za posode                                                        zadaj nosilec vrečk 480x950 mm 60 l, s pokrovom                                                             spredaj konzole za posode                                                         dim (DŠV): 1180x580x1120 mm                                                     dostavljen kompletiran s posodami, v funkciji                                                      </t>
    </r>
    <r>
      <rPr>
        <b/>
        <sz val="12"/>
        <color theme="1"/>
        <rFont val="Times New Roman"/>
        <family val="1"/>
        <charset val="238"/>
      </rPr>
      <t>proizvajalec:                                                          model:</t>
    </r>
  </si>
  <si>
    <r>
      <t xml:space="preserve">antibakterijski plastični material                                                               za vodila na vozičku                               brez pokrova                                            brez ročaja                                          brez zaklepa                                                      </t>
    </r>
    <r>
      <rPr>
        <b/>
        <sz val="12"/>
        <color theme="1"/>
        <rFont val="Times New Roman"/>
        <family val="1"/>
        <charset val="238"/>
      </rPr>
      <t>proizvajalec:                                                              model:</t>
    </r>
  </si>
  <si>
    <r>
      <t xml:space="preserve">antibakterijski plastični material                                                               za vodila na vozičku                               brez pokrova                                            brez ročaja                                          brez zaklepa                                         </t>
    </r>
    <r>
      <rPr>
        <b/>
        <sz val="12"/>
        <color theme="1"/>
        <rFont val="Times New Roman"/>
        <family val="1"/>
        <charset val="238"/>
      </rPr>
      <t>proizvajalec:                                                           model:</t>
    </r>
  </si>
  <si>
    <r>
      <t>izolacijski podstavki/pokrovi za krožnike  in enolončnice                                                    platforma za košare                                                        zaprt                                                             kapaciteta: 100 kg                                                    nerjavno jeklo                                                                  ročka za transport na zunanjem robu                                                            4 odbojniki na vogalih                                                          4 kolesa z antistatično oblogo, na dveh zavora                                                    dim (DŠV): 1090x690x911 mm                                                     p</t>
    </r>
    <r>
      <rPr>
        <b/>
        <sz val="12"/>
        <color theme="1"/>
        <rFont val="Times New Roman"/>
        <family val="1"/>
        <charset val="238"/>
      </rPr>
      <t>roizvajalec:                                                      model:</t>
    </r>
  </si>
  <si>
    <r>
      <t>pladnji, kartice, pribor                                                           nerjavno jeklo                                                         odprt                                                      nadgradnja za pribor: 4 posodice                                                                  ročka za transport na zunanjem robu                                                            4 odbojniki na vogalih                                                          4 kolesa z antistatično oblogo, na dveh zavora                                                       dim (DŠV): 1088x690x911 mm                                                    p</t>
    </r>
    <r>
      <rPr>
        <b/>
        <sz val="12"/>
        <rFont val="Times New Roman CE"/>
        <charset val="238"/>
      </rPr>
      <t>roizvajalec:                                                        model:</t>
    </r>
  </si>
  <si>
    <r>
      <t>izolacijski podstavki/pokrovi za jušnike                                                       platforma za košare                                                        zaprt                                                          kapaciteta: 100 kg                                                             nerjavno jeklo                                                                  ročka za transport na zunanjem robu                                                            4 odbojniki na vogalih                                                          4 kolesa z antistatično oblogo, na dveh zavora                                                      dim (DŠV): 790x690x911 mm                                                        p</t>
    </r>
    <r>
      <rPr>
        <b/>
        <sz val="12"/>
        <rFont val="Times New Roman CE"/>
        <charset val="238"/>
      </rPr>
      <t>roizvajalec:                                                     model:</t>
    </r>
  </si>
  <si>
    <r>
      <t>2 cevi za jušnike 292x292 mm                                                    kapaciteta: 75 kg / cev                                                                                                           nerjavno jeklo                                                                  ročka za transport na zunanjem robu                                                            4 odbojniki na vogalih                                                          4 kolesa z antistatično oblogo, na dveh zavora                                                      dvojnostenska izolirana izvedba                                                       spiralni kabel in slepa vtičnica                                                        termostatska nastavitev temperature od 30 do 90/110 °C                                                      Pel = 1,7 kW 230 V 50 Hz                                                           dim (DŠV): 955x480x900 mm                                                        p</t>
    </r>
    <r>
      <rPr>
        <b/>
        <sz val="12"/>
        <rFont val="Times New Roman CE"/>
        <charset val="238"/>
      </rPr>
      <t>roizvajalec:                                                      model:</t>
    </r>
  </si>
  <si>
    <r>
      <t>konzolni podajalnik s platformo                                 odprt                                                       kapaciteta: 5 košar                                                         nerjavno jeklo                                                                  ročka za transport na zunanjem robu                                                            4 odbojniki na vogalih                                                          4 kolesa z antistatično oblogo, na dveh zavora                                                          dim (DŠV): 880x690x911 mm                                                         p</t>
    </r>
    <r>
      <rPr>
        <b/>
        <sz val="12"/>
        <rFont val="Times New Roman CE"/>
        <charset val="238"/>
      </rPr>
      <t>roizvajalec:                                                          model:</t>
    </r>
  </si>
  <si>
    <r>
      <t>nerjavno jeklo                                           dim.: 530x650x115 mm                                                           p</t>
    </r>
    <r>
      <rPr>
        <b/>
        <sz val="12"/>
        <rFont val="Times New Roman CE"/>
        <charset val="238"/>
      </rPr>
      <t>roizvajalec:                                                             model:</t>
    </r>
  </si>
  <si>
    <r>
      <t>konzolni podajalnik s platformo                                 odprt                                                        kapaciteta: 8 košar                                                      za porcionirane solate                                                         nerjavno jeklo                                                                  ročka za transport na zunanjem robu                                                            4 odbojniki na vogalih                                                          4 kolesa z antistatično oblogo, na dveh zavora                                                        dim (DŠV): 730x690x911 mm                                                            p</t>
    </r>
    <r>
      <rPr>
        <b/>
        <sz val="12"/>
        <rFont val="Times New Roman CE"/>
        <charset val="238"/>
      </rPr>
      <t>roizvajalec:                                                       model:</t>
    </r>
  </si>
  <si>
    <r>
      <t>EN 530x370 mm                                      obstojna barva "Terazzo"                        večplastni material izvedbe "granit"                                                          za pomivanje v stroju                                                         ojačan zunanji rob                                                           p</t>
    </r>
    <r>
      <rPr>
        <b/>
        <sz val="12"/>
        <color theme="1"/>
        <rFont val="Times New Roman"/>
        <family val="1"/>
        <charset val="238"/>
      </rPr>
      <t>roizvajalec:                                                          model:</t>
    </r>
  </si>
  <si>
    <r>
      <t>polipropilen                                                               barva: svetlosiva                                             za krožnike premera 255 mm                    dvojnostenska izvedba                              vmesna izolacija poliuretan                       retencija 30 minut                                    p</t>
    </r>
    <r>
      <rPr>
        <b/>
        <sz val="12"/>
        <rFont val="Times New Roman"/>
        <family val="1"/>
        <charset val="238"/>
      </rPr>
      <t>roizvajalec:                                           model:</t>
    </r>
  </si>
  <si>
    <r>
      <t>polipropilen                                                                 barva: svetlosiva                                             za krožnike premera 255 mm                    dvojnostenska izvedba                                                                            vmesna izolacija poliuretan                       retencija 30 minut                                    p</t>
    </r>
    <r>
      <rPr>
        <b/>
        <sz val="12"/>
        <rFont val="Times New Roman"/>
        <family val="1"/>
        <charset val="238"/>
      </rPr>
      <t>roizvajalec:                                           model:</t>
    </r>
  </si>
  <si>
    <r>
      <t>premer 255mm                                          porcelan                                                  barva: bela                                               p</t>
    </r>
    <r>
      <rPr>
        <b/>
        <sz val="12"/>
        <rFont val="Times New Roman"/>
        <family val="1"/>
        <charset val="238"/>
      </rPr>
      <t>roizvajalec:                                        model:</t>
    </r>
  </si>
  <si>
    <r>
      <t>prostornina 1,1 l                                            porcelan                                                   barva: bela                                             p</t>
    </r>
    <r>
      <rPr>
        <b/>
        <sz val="12"/>
        <rFont val="Times New Roman"/>
        <family val="1"/>
        <charset val="238"/>
      </rPr>
      <t>roizvajalec:                                           model:</t>
    </r>
  </si>
  <si>
    <r>
      <t>prostornina 400 ml                                            plastika gastro kakovosti                                                   barva: prozorna                                             p</t>
    </r>
    <r>
      <rPr>
        <b/>
        <sz val="12"/>
        <rFont val="Times New Roman"/>
        <family val="1"/>
        <charset val="238"/>
      </rPr>
      <t>roizvajalec:                                           model:</t>
    </r>
  </si>
  <si>
    <r>
      <t>skladen z 49.50.6.                                   plastika gastro kakovosti                           tesnenje                                                        p</t>
    </r>
    <r>
      <rPr>
        <b/>
        <sz val="12"/>
        <rFont val="Times New Roman"/>
        <family val="1"/>
        <charset val="238"/>
      </rPr>
      <t>roizvajalec:                                                          model:</t>
    </r>
  </si>
  <si>
    <r>
      <t>prostornina 1 l                                            plastika gastro kakovosti                                                   barva: prozorna                                             p</t>
    </r>
    <r>
      <rPr>
        <b/>
        <sz val="12"/>
        <rFont val="Times New Roman"/>
        <family val="1"/>
        <charset val="238"/>
      </rPr>
      <t>roizvajalec:                                           model:</t>
    </r>
  </si>
  <si>
    <r>
      <t>skladen z 49.50.7.                                   plastika gastro kakovosti                           tesnenje                                                        p</t>
    </r>
    <r>
      <rPr>
        <b/>
        <sz val="12"/>
        <rFont val="Times New Roman"/>
        <family val="1"/>
        <charset val="238"/>
      </rPr>
      <t>roizvajalec:                                                          model:</t>
    </r>
  </si>
  <si>
    <r>
      <t>z ročaji                                                           prostornina 400 ml                                            material melamin gastro kakovosti                                                   barva: bela                                             p</t>
    </r>
    <r>
      <rPr>
        <b/>
        <sz val="12"/>
        <rFont val="Times New Roman"/>
        <family val="1"/>
        <charset val="238"/>
      </rPr>
      <t>roizvajalec:                                           model:</t>
    </r>
  </si>
  <si>
    <r>
      <t>skladen z 49.50.8.                                   plastika gastro kakovosti                           tesnenje                                                        p</t>
    </r>
    <r>
      <rPr>
        <b/>
        <sz val="12"/>
        <rFont val="Times New Roman"/>
        <family val="1"/>
        <charset val="238"/>
      </rPr>
      <t>roizvajalec:                                                          model:</t>
    </r>
  </si>
  <si>
    <r>
      <t>prostornina 300 ml                                            material melamin gastro kakovosti                                                   barva: bela                                             ročaj                                              p</t>
    </r>
    <r>
      <rPr>
        <b/>
        <sz val="12"/>
        <rFont val="Times New Roman"/>
        <family val="1"/>
        <charset val="238"/>
      </rPr>
      <t>roizvajalec:                                           model:</t>
    </r>
  </si>
  <si>
    <r>
      <t>skladen z 49.50.9.                                   plastika gastro kakovosti                           tesnenje                                                        p</t>
    </r>
    <r>
      <rPr>
        <b/>
        <sz val="12"/>
        <rFont val="Times New Roman"/>
        <family val="1"/>
        <charset val="238"/>
      </rPr>
      <t>roizvajalec:                                                          model:</t>
    </r>
  </si>
  <si>
    <r>
      <t>152x85 mm                                                            po podlogi naročnika                                                      p</t>
    </r>
    <r>
      <rPr>
        <b/>
        <sz val="12"/>
        <rFont val="Times New Roman"/>
        <family val="1"/>
        <charset val="238"/>
      </rPr>
      <t>roizvajalec:                                                              model:</t>
    </r>
  </si>
  <si>
    <r>
      <t>nerjavno jeklo gastro kakovosti                                               za pomivalni stroj                                    gladke linije brez ornamentov                  dolžina: 215 mm                                                     p</t>
    </r>
    <r>
      <rPr>
        <b/>
        <sz val="12"/>
        <rFont val="Times New Roman"/>
        <family val="1"/>
        <charset val="238"/>
      </rPr>
      <t>roizvajalec:                                                              model:</t>
    </r>
  </si>
  <si>
    <r>
      <t>nerjavno jeklo gastro kakovosti                                          za pomivalni stroj                                    gladke linije brez ornamentov                  dolžina: 195 mm                                                       p</t>
    </r>
    <r>
      <rPr>
        <b/>
        <sz val="12"/>
        <rFont val="Times New Roman"/>
        <family val="1"/>
        <charset val="238"/>
      </rPr>
      <t>roizvajalec:                                                                model:</t>
    </r>
  </si>
  <si>
    <r>
      <t>nerjavno jeklo  gastro kakovosti                                        za pomivalni stroj                                    gladke linije brez ornamentov                  dolžina: 195 mm                                                        p</t>
    </r>
    <r>
      <rPr>
        <b/>
        <sz val="12"/>
        <rFont val="Times New Roman"/>
        <family val="1"/>
        <charset val="238"/>
      </rPr>
      <t>roizvajalec:                                                                 model:</t>
    </r>
  </si>
  <si>
    <t>pokrov lončka za čaj</t>
  </si>
  <si>
    <r>
      <t>nerjavno jeklo                                      enoročna                                                    s pripravo za spojko gumi cevi                                                p</t>
    </r>
    <r>
      <rPr>
        <b/>
        <sz val="12"/>
        <color theme="1"/>
        <rFont val="Times New Roman"/>
        <family val="1"/>
        <charset val="238"/>
      </rPr>
      <t>roizvajalec:                                        model:</t>
    </r>
  </si>
  <si>
    <r>
      <t>5 m / ustreza 1/2"                                                   ustrezna spojka na vsakem koncu                                                     stenska konzola za odlaganje               p</t>
    </r>
    <r>
      <rPr>
        <b/>
        <sz val="12"/>
        <color theme="1"/>
        <rFont val="Times New Roman"/>
        <family val="1"/>
        <charset val="238"/>
      </rPr>
      <t>roizvajalec:                                       model:</t>
    </r>
  </si>
  <si>
    <r>
      <t>za delo z usmerjenim curkom                     ustrezna spojka na cev                                                    stenska kljuka za odlaganje                        p</t>
    </r>
    <r>
      <rPr>
        <b/>
        <sz val="12"/>
        <color theme="1"/>
        <rFont val="Times New Roman"/>
        <family val="1"/>
        <charset val="238"/>
      </rPr>
      <t>roizvajalec:                                         model:</t>
    </r>
  </si>
  <si>
    <r>
      <t>kapaciteta: 10 l                                                   nerjavno jeklo                                                        poliuretanska izolacija                                                       dva ročaja                                                        iztočni ventil na višini 120 mm                                                          Ø cilindra 252 mm, višina 489 mm                                                    teža 6,5 kg                                                       toplotne izgube 3 °C na uro                                                      vgraviran napis po specifikaciji naročnika                                                                    p</t>
    </r>
    <r>
      <rPr>
        <b/>
        <sz val="12"/>
        <color theme="1"/>
        <rFont val="Times New Roman"/>
        <family val="1"/>
        <charset val="238"/>
      </rPr>
      <t>roizvajalec:                                                                          model:</t>
    </r>
  </si>
  <si>
    <r>
      <t>kapaciteta: 6 l                                                   nerjavno jeklo                                                        poliuretanska izolacija                                                       ročaj                                                        iztočni ventil na višini 120 mm                                                          Ø cilindra 237 mm, višina 405 mm                                                    teža 5,1 kg                                                       toplotne izgube 4 °C na uro                                                     vgraviran napis po specifikaciji naročnika                                                                    p</t>
    </r>
    <r>
      <rPr>
        <b/>
        <sz val="12"/>
        <color theme="1"/>
        <rFont val="Times New Roman"/>
        <family val="1"/>
        <charset val="238"/>
      </rPr>
      <t>roizvajalec:                                                                          model:</t>
    </r>
  </si>
  <si>
    <r>
      <t xml:space="preserve">nerjavno jeklo                                              po meri                                                   vmesna polica                                                    drsna vrata                                                     konstrukcija za pritrditev na suhomontažno steno                                                dim (ŠGV): 950x400x600 mm                                                     </t>
    </r>
    <r>
      <rPr>
        <b/>
        <sz val="12"/>
        <color theme="1"/>
        <rFont val="Times New Roman"/>
        <family val="1"/>
        <charset val="238"/>
      </rPr>
      <t>proizvajalec:                                                      model:</t>
    </r>
  </si>
  <si>
    <t>polica 56.18.</t>
  </si>
  <si>
    <r>
      <t xml:space="preserve">nerjavno jeklo                                                        v celoti varjena konstrukcija                                                          4 kolesa, gumi obloga, 2 z zavoro                                                zaščitni gumijasti odbojniki na vogalih                                                        nosilnost </t>
    </r>
    <r>
      <rPr>
        <sz val="12"/>
        <color theme="1"/>
        <rFont val="Calibri"/>
        <family val="2"/>
        <charset val="238"/>
      </rPr>
      <t>≥</t>
    </r>
    <r>
      <rPr>
        <sz val="12"/>
        <color theme="1"/>
        <rFont val="Times New Roman"/>
        <family val="1"/>
        <charset val="238"/>
      </rPr>
      <t xml:space="preserve">100 kg                                                   vgraviran napis po specifikaciji naročnika                                                dim (ŠGV): 1100x650x900 mm                                                               </t>
    </r>
    <r>
      <rPr>
        <b/>
        <sz val="12"/>
        <color theme="1"/>
        <rFont val="Times New Roman"/>
        <family val="1"/>
        <charset val="238"/>
      </rPr>
      <t>proizvajalec:                                                         model:</t>
    </r>
  </si>
  <si>
    <r>
      <t>nerjavno jeklo                                                            v celoti varjena konstrukcija                                                              po meri                                                                 kapaciteta po polici: 3 termoizolirane posode (6) 10 l                                        2 polici                                                  obremenitev po polici 75 kg                                                    spodnja polica na višini 200mm                                                          zgornja polica na višini 900 mm                                                       zaščitna ograja spodaj in zgoraj na višini 250 mm, razen na eni dolgi strani, kjer je 150 mm                                                    4 kolesa z gumi oblogo, na 2 zavora                                                     zaščitni gumi odbojniki na vogalih                                                       vgraviran napis po specifikaciji naročnika                                                         dim (DŠV): 920x530x900/1150 mm                                                       p</t>
    </r>
    <r>
      <rPr>
        <b/>
        <sz val="12"/>
        <color theme="1"/>
        <rFont val="Times New Roman"/>
        <family val="1"/>
        <charset val="238"/>
      </rPr>
      <t>roizvajalec:                                                            model:</t>
    </r>
  </si>
  <si>
    <r>
      <t xml:space="preserve">nerjavno jeklo                                                           v celoti varjena konstrukcija                                                          4 kolesa, gumi obloga, 2 z zavoro                                                zaščitni gumijasti odbojniki na vogalih                                                        nosilnost </t>
    </r>
    <r>
      <rPr>
        <sz val="12"/>
        <color theme="1"/>
        <rFont val="Calibri"/>
        <family val="2"/>
        <charset val="238"/>
      </rPr>
      <t>≥</t>
    </r>
    <r>
      <rPr>
        <sz val="12"/>
        <color theme="1"/>
        <rFont val="Times New Roman"/>
        <family val="1"/>
        <charset val="238"/>
      </rPr>
      <t xml:space="preserve">100 kg                                                    vgraviran napis po specifikaciji naročnika                                                dim (ŠGV): 1100x650x900 mm                                                               </t>
    </r>
    <r>
      <rPr>
        <b/>
        <sz val="12"/>
        <color theme="1"/>
        <rFont val="Times New Roman"/>
        <family val="1"/>
        <charset val="238"/>
      </rPr>
      <t>proizvajalec:                                                         model:</t>
    </r>
  </si>
  <si>
    <r>
      <t xml:space="preserve">higienska plastika iz neporoznega materiala                                           kapaciteta: 1x GN 1/1-200                    brez GN posod                                     ročaji                                                 prostor za kartico                                 polnjenje od zgoraj                               primerno za pomivalni stroj                    za temp. od -20 do +100 </t>
    </r>
    <r>
      <rPr>
        <sz val="12"/>
        <color theme="1"/>
        <rFont val="Calibri"/>
        <family val="2"/>
        <charset val="238"/>
      </rPr>
      <t>°</t>
    </r>
    <r>
      <rPr>
        <sz val="11.05"/>
        <color theme="1"/>
        <rFont val="Times New Roman"/>
        <family val="1"/>
        <charset val="238"/>
      </rPr>
      <t>C                        dim (DŠV): 370x645x308 mm               p</t>
    </r>
    <r>
      <rPr>
        <b/>
        <sz val="11.05"/>
        <color theme="1"/>
        <rFont val="Times New Roman"/>
        <family val="1"/>
        <charset val="238"/>
      </rPr>
      <t>roizvajalec:                                      model:</t>
    </r>
  </si>
  <si>
    <r>
      <t xml:space="preserve">nerjavno jeklo                                                        v celoti varjena konstrukcija                                                          4 kolesa, gumi obloga, 2 z zavoro                                                zaščitni gumijasti odbojniki na vogalih                                                        nosilnost </t>
    </r>
    <r>
      <rPr>
        <sz val="12"/>
        <color theme="1"/>
        <rFont val="Calibri"/>
        <family val="2"/>
        <charset val="238"/>
      </rPr>
      <t>≥</t>
    </r>
    <r>
      <rPr>
        <sz val="12"/>
        <color theme="1"/>
        <rFont val="Times New Roman"/>
        <family val="1"/>
        <charset val="238"/>
      </rPr>
      <t xml:space="preserve">100 kg                                                 vgraviran napis po specifikaciji naročnika                                                dim (ŠGV): 1100x650x900 mm                                                               </t>
    </r>
    <r>
      <rPr>
        <b/>
        <sz val="12"/>
        <color theme="1"/>
        <rFont val="Times New Roman"/>
        <family val="1"/>
        <charset val="238"/>
      </rPr>
      <t>proizvajalec:                                                         model:</t>
    </r>
  </si>
  <si>
    <t xml:space="preserve">DDV 22% v EUR:   </t>
  </si>
  <si>
    <t>* cene.</t>
  </si>
  <si>
    <t>posamezen parameter v isto vrstico v celici kot je le-ta opisan levo v polju/stolpcu "OPIS NAROČNIK".</t>
  </si>
  <si>
    <t>GN posoda mora biti izdelana na način, ki omogoča pranje v profesionalnih pomivalnih strojih na temperaturah minimalno 85°C.</t>
  </si>
  <si>
    <t>56.10.1.</t>
  </si>
  <si>
    <t>GN posoda</t>
  </si>
  <si>
    <t>56.10.2.</t>
  </si>
  <si>
    <t>pokrov GN posode</t>
  </si>
  <si>
    <r>
      <t xml:space="preserve">GN 1/1                                                           nerjavno jeklo                                                                 z izrezi za ročaje                                                          </t>
    </r>
    <r>
      <rPr>
        <b/>
        <sz val="12"/>
        <rFont val="Times New Roman CE"/>
        <charset val="238"/>
      </rPr>
      <t>proizvajalec:                                                               model:</t>
    </r>
  </si>
  <si>
    <r>
      <t xml:space="preserve">GN 1/1-200                                           nerjavno jeklo                                           z vgrezljivima ročajema                                                      uporabna prostornina 26 l                                                     </t>
    </r>
    <r>
      <rPr>
        <b/>
        <sz val="12"/>
        <rFont val="Times New Roman CE"/>
        <charset val="238"/>
      </rPr>
      <t>proizvajalec:                                                       model:</t>
    </r>
  </si>
  <si>
    <t>49.50.14.</t>
  </si>
  <si>
    <t>49.50.15.</t>
  </si>
  <si>
    <t>Kakovost vsega uporabljenega nerjavnega jekla je vsaj AISI 304 oz. 18/10.</t>
  </si>
  <si>
    <t>zaobljen vogal</t>
  </si>
  <si>
    <t>delovne površine</t>
  </si>
  <si>
    <t>Nazivna višina elementov po meri je 900 mm, nastavitev nog pa mora omogočati na to višino vsaj +/- 50 mm hoda na vsaki nogi.</t>
  </si>
  <si>
    <t>Vogali delovnih površin so zaobljeni (polmer = 3 mm) v obe horizontalni smeri, ter vertikalno kot na sliki &gt;&gt;</t>
  </si>
  <si>
    <t>Debelina nerjavnega jekla delovnih površin je vsaj 1,5 mm, enako drugih horizontalnih površin (police).</t>
  </si>
  <si>
    <t>Debelina nerjavnega jekla vertikalnih površin je vsaj 1 mm.</t>
  </si>
  <si>
    <t>Mere iz popisa so v tem smislu približne in služijo za izdelavo ponudbe.</t>
  </si>
  <si>
    <t>Mere se vzamejo glede na dejanske gradbene fino obdelane dimenzije na objektu.</t>
  </si>
  <si>
    <t>Izvedba detajla jeklene pločevine na delovnih površinah mora preprečevati zamakanje navznoter in ne sme imeti na otip ostrih mest.</t>
  </si>
  <si>
    <t>delovna miza na kolesih, z granitno površino</t>
  </si>
  <si>
    <t>51.13.1.</t>
  </si>
  <si>
    <t>33.4.1.</t>
  </si>
  <si>
    <t>38.2.2.</t>
  </si>
  <si>
    <t>izvedba kot voziček na levi                                         na sliki sta vozička 3x GN 1/1</t>
  </si>
  <si>
    <t>42.13.</t>
  </si>
  <si>
    <r>
      <t xml:space="preserve">nerjavno jeklo                                              po meri                                                   za težka bremena                                                    stenska prirobnica 50 mm                                                dim (ŠGV): 1200x300x250 mm                                                     </t>
    </r>
    <r>
      <rPr>
        <b/>
        <sz val="12"/>
        <color theme="1"/>
        <rFont val="Times New Roman"/>
        <family val="1"/>
        <charset val="238"/>
      </rPr>
      <t>proizvajalec:                                                      model:</t>
    </r>
  </si>
  <si>
    <t>51.15.</t>
  </si>
  <si>
    <t>51.16.</t>
  </si>
  <si>
    <t>dozator čistil</t>
  </si>
  <si>
    <t>stenski, kartuše</t>
  </si>
  <si>
    <t>obstoječ</t>
  </si>
  <si>
    <r>
      <t xml:space="preserve">nerjavno jeklo                                              po meri                                                   za težka bremena                                                    stenska prirobnica 50 mm                                                dim (ŠGV): 600x300x250 mm                                                     </t>
    </r>
    <r>
      <rPr>
        <b/>
        <sz val="12"/>
        <color theme="1"/>
        <rFont val="Times New Roman"/>
        <family val="1"/>
        <charset val="238"/>
      </rPr>
      <t>proizvajalec:                                                      model:</t>
    </r>
  </si>
  <si>
    <r>
      <t>nerjavno jeklo                                         na nogah                                                 prikazovalnik/terminal                                              1 merilna celica                                   merilno območje                                                 min.: 0 kg (800 g)                                                     max: 200 kg                                                 dim (ŠD): 6</t>
    </r>
    <r>
      <rPr>
        <sz val="11.05"/>
        <color theme="1"/>
        <rFont val="Times New Roman"/>
        <family val="1"/>
        <charset val="238"/>
      </rPr>
      <t xml:space="preserve">00 x 700 mm                         stopnja zaščite IP 67                              </t>
    </r>
    <r>
      <rPr>
        <b/>
        <sz val="11.05"/>
        <color theme="1"/>
        <rFont val="Times New Roman"/>
        <family val="1"/>
        <charset val="238"/>
      </rPr>
      <t>proizvajalec:                                                  model:</t>
    </r>
  </si>
  <si>
    <t>naprava za visokotlačno pranje s priklopom na hladno vodo</t>
  </si>
  <si>
    <r>
      <t xml:space="preserve">mobilna, na kolesih                                                           2 ročni razpršilni pištoli                                                    brezstopenjsko doziranje čistila                                                     visokotlačna cev 15 m, navita na bobnu                                                        sistem proti zavijanju cevi                                                        razpršilna cev                                                    trojna šoba                                                     delovni tlak: 40 - 200 bar                                                       temp. dovodne vode do 60 </t>
    </r>
    <r>
      <rPr>
        <sz val="12"/>
        <color theme="1"/>
        <rFont val="Calibri"/>
        <family val="2"/>
        <charset val="238"/>
      </rPr>
      <t>°</t>
    </r>
    <r>
      <rPr>
        <sz val="12"/>
        <color theme="1"/>
        <rFont val="Times New Roman"/>
        <family val="1"/>
        <charset val="238"/>
      </rPr>
      <t>C                                                               količina pretoka: 460 - 900 l/h                                                     odstranjevalnik umazanije                                                          Pel = 7 kW 3x400 V 50Hz                                                               dim (DŠV): 467x407x1010 mm                                                       p</t>
    </r>
    <r>
      <rPr>
        <b/>
        <sz val="12"/>
        <color theme="1"/>
        <rFont val="Times New Roman"/>
        <family val="1"/>
        <charset val="238"/>
      </rPr>
      <t>roizvajalec:                                                               model:</t>
    </r>
  </si>
  <si>
    <t>53.2.1.</t>
  </si>
  <si>
    <t>set za peno za 53.2.</t>
  </si>
  <si>
    <r>
      <t xml:space="preserve">nerjavno jeklo                                          s pokrovom na pedal                                                         na kolesih                                                        prostornina ~ 100 l                                                                   premer ~ 400 mm                                                              višina ~ 700 mm                                                                 </t>
    </r>
    <r>
      <rPr>
        <b/>
        <sz val="12"/>
        <color theme="1"/>
        <rFont val="Times New Roman"/>
        <family val="1"/>
        <charset val="238"/>
      </rPr>
      <t>proizvajalec:                                                                   model:</t>
    </r>
  </si>
  <si>
    <r>
      <t xml:space="preserve">nerjavno jeklo                                                             po meri                                                     noge nastavljive po višini                                                       po načrtu tehnologije                                                  prostor za hladilnik v sredini                                                       izrez za štedilnik  desno                                                                                                      zaprt s krilnimi vrati                                                    stenska prirobnica 100 mm                                                    polica spodaj                                                    korito 400x400x200 mm in odcejalnik levo                                        dim (DGV): 1900x700x900mm                                                                              </t>
    </r>
    <r>
      <rPr>
        <b/>
        <sz val="12"/>
        <color theme="1"/>
        <rFont val="Times New Roman"/>
        <family val="1"/>
        <charset val="238"/>
      </rPr>
      <t>proizvajalec:                                                      model:</t>
    </r>
  </si>
  <si>
    <t>komunikacijski vmesnik peči</t>
  </si>
  <si>
    <t>Opomba: pozicija 40.2. naj bo od istega proizvajalca kot so pozicije termike v [42] !</t>
  </si>
  <si>
    <t>blikser                        (je kombinacija funkcij rezalnika (cutter) in mikserja (blender-ja))</t>
  </si>
  <si>
    <t>Opomba: pozicija 41.4. naj bo od istega proizvajalca kot so pozicije termike v [42] !</t>
  </si>
  <si>
    <r>
      <t xml:space="preserve">nerjavno jeklo                                                             po meri                                                        noge nastavljive po višini                                                       po načrtu tehnologije                                                     korito 400x400x200 mm z odcejalnikom desno                                                    pod koritom krilna vrata                                                     pod koritom spodnja polica                                                             v sredini spodnja in vmesna polica, zaprto s krilnimi vrati                                                       stenska prirobnica višine 100 mm                                                                                                        levo 2x3x predali vertikalno                                                    dim (DGV): 3200x700x900mm                                                                              </t>
    </r>
    <r>
      <rPr>
        <b/>
        <sz val="12"/>
        <color theme="1"/>
        <rFont val="Times New Roman"/>
        <family val="1"/>
        <charset val="238"/>
      </rPr>
      <t>proizvajalec:                                                      model:</t>
    </r>
  </si>
  <si>
    <t>profesionalna mikrovalovna pečica</t>
  </si>
  <si>
    <r>
      <t xml:space="preserve">30 l                                                           4 nivoji delovanja: visoko/srednje/nizko/odmrzovanje                                                       časovnik do 100 minut                                                       funkcija konvekcije                                                            funkcija žara                                                           99 programov                                                    Pel = 1,8 kW 230 V 50 Hz                                                                 dim (ŠGV): 600x484x383mm                                                         </t>
    </r>
    <r>
      <rPr>
        <b/>
        <sz val="12"/>
        <color theme="1"/>
        <rFont val="Times New Roman"/>
        <family val="1"/>
        <charset val="238"/>
      </rPr>
      <t>proizvajalec:                                                           model:</t>
    </r>
  </si>
  <si>
    <t>ploščata mop krpa (enota je ena škatla krp)</t>
  </si>
  <si>
    <r>
      <t xml:space="preserve">antibakterijski plastični material                                                               </t>
    </r>
    <r>
      <rPr>
        <b/>
        <sz val="12"/>
        <color theme="1"/>
        <rFont val="Times New Roman"/>
        <family val="1"/>
        <charset val="238"/>
      </rPr>
      <t>proizvajalec:                                                    model:</t>
    </r>
  </si>
  <si>
    <t>Opomba: vsi trije deli pribora kot zgoraj naj bodo od istega proizvajalca in iste modelne linije !</t>
  </si>
  <si>
    <r>
      <t xml:space="preserve">3 m                                                         upravljanje na začetku traku                                                   ohišje iz nerjavnega jekla                                                  noge nastavljive po višini                                                        trak: 2 okrogli gumi vrvi, neskončni                                                               gumi odbojniki na obeh straneh (6 m)                                                             brezstopenjska regulacija hitrosti                                                          glavno stikalo                                                             brez vtičnic                                                     Pel =  1 kW 3x 400 V 50 Hz                                                            dim (DŠV): 3000x500x900 mm                                                       </t>
    </r>
    <r>
      <rPr>
        <b/>
        <sz val="12"/>
        <color theme="1"/>
        <rFont val="Times New Roman"/>
        <family val="1"/>
        <charset val="238"/>
      </rPr>
      <t>proizvajalec:                                                             model:</t>
    </r>
  </si>
  <si>
    <t>bazen voziček za namakanje posode</t>
  </si>
  <si>
    <t>nevtralen voziček za pladnje in pribor</t>
  </si>
  <si>
    <t>Ethernet priključek za izmenjavo podatkov o temperaturi, vgrajen ali z dodatnim zunanjim vmesnikom, s programsko opremo</t>
  </si>
  <si>
    <r>
      <t xml:space="preserve">nerjavno jeklo                                                         po meri                                                   IP 55                                                                           ena polovica s snemljivimi policami                                                     druga polovica brez polic, z obesnim drogom                                                     2x krilna vrata                                                    cilindrična ključavnica                                                                                                              dim (ŠGV): 1000x500x1800 mm                                                   </t>
    </r>
    <r>
      <rPr>
        <b/>
        <sz val="12"/>
        <color theme="1"/>
        <rFont val="Times New Roman"/>
        <family val="1"/>
        <charset val="238"/>
      </rPr>
      <t>proizvajalec:                                                     model:</t>
    </r>
  </si>
  <si>
    <r>
      <t>nerjavno jeklo                                     po meri                                                perforirana krilna vrata                                                           leseni vložki za zajem drobtin                                                           dim (ŠGV): 600x600x1800 mm                                                      p</t>
    </r>
    <r>
      <rPr>
        <b/>
        <sz val="12"/>
        <color theme="1"/>
        <rFont val="Times New Roman"/>
        <family val="1"/>
        <charset val="238"/>
      </rPr>
      <t>roizvajalec:                                                    model:</t>
    </r>
  </si>
  <si>
    <r>
      <t xml:space="preserve">nerjavno jeklo                                                       po meri                                        suho ogrevan spodaj (krožniki)                                                spredaj priprava za drsno polico                                                    spredaj panelna obloga po izboru arhitekta                                                     spredaj higienska protikapljična zaščita (kašelj, kihanje)                                              zgoraj toplovodna kopel za 6x GN 1/1-200                                                temperatura od 30 do 80 </t>
    </r>
    <r>
      <rPr>
        <sz val="12"/>
        <color theme="1"/>
        <rFont val="Calibri"/>
        <family val="2"/>
        <charset val="238"/>
      </rPr>
      <t>°</t>
    </r>
    <r>
      <rPr>
        <sz val="11.05"/>
        <color theme="1"/>
        <rFont val="Times New Roman"/>
        <family val="1"/>
        <charset val="238"/>
      </rPr>
      <t>C</t>
    </r>
    <r>
      <rPr>
        <sz val="12"/>
        <color theme="1"/>
        <rFont val="Times New Roman"/>
        <family val="1"/>
        <charset val="238"/>
      </rPr>
      <t xml:space="preserve">                                                 zadaj zaprt z drsnimi vrati, z možnostjo zaklepanja                                                 na zunanji steni desno šuko vtičnica za 1 kW 230 V 50 Hz                                                                       Pel = 6 + 1 kW  3x 400 V 50 Hz                                                 dim (DGV): 2200x800x900 mm                                                    </t>
    </r>
    <r>
      <rPr>
        <b/>
        <sz val="12"/>
        <color theme="1"/>
        <rFont val="Times New Roman"/>
        <family val="1"/>
        <charset val="238"/>
      </rPr>
      <t>proizvajalec:                                                    model:</t>
    </r>
  </si>
  <si>
    <r>
      <t xml:space="preserve">nerjavno jeklo                                     po meri                                                  spredaj priprava za drsno polico                                                     spredaj priprava za panele po izbiri arhitekta                                                spodaj hlajen pult z agregatom, 2 boksa s krilnimi vrati in GN 1/1 vodili, z zaklepanjem                                                  zgoraj hlajena steklena samopostrežna vitrina z drsnimi vrati, po sredini sanitarno ločena na levo in desno polovico                                                  temperatura od 0 do 8 </t>
    </r>
    <r>
      <rPr>
        <sz val="12"/>
        <color theme="1"/>
        <rFont val="Calibri"/>
        <family val="2"/>
        <charset val="238"/>
      </rPr>
      <t>°</t>
    </r>
    <r>
      <rPr>
        <sz val="11.05"/>
        <color theme="1"/>
        <rFont val="Times New Roman"/>
        <family val="1"/>
        <charset val="238"/>
      </rPr>
      <t xml:space="preserve">C                                                        Pel = 1 kW 230 V 50 Hz                                                  dim (DGV): 1700x800x900/1700 mm                                                     </t>
    </r>
    <r>
      <rPr>
        <b/>
        <sz val="11.05"/>
        <color theme="1"/>
        <rFont val="Times New Roman"/>
        <family val="1"/>
        <charset val="238"/>
      </rPr>
      <t>proizvajalec:                                                            model:</t>
    </r>
  </si>
  <si>
    <r>
      <t xml:space="preserve">nerjavno jeklo                                      po meri                                              za 7 košar 500x500 mm                                           spodaj izvlečna posoda za zbiranje kapljevin                                                                                   4 kolesa, 2 z zavoro                                                            dim (ŠGV): </t>
    </r>
    <r>
      <rPr>
        <sz val="12"/>
        <color theme="1"/>
        <rFont val="Calibri"/>
        <family val="2"/>
        <charset val="238"/>
      </rPr>
      <t>~</t>
    </r>
    <r>
      <rPr>
        <sz val="11.05"/>
        <color theme="1"/>
        <rFont val="Times New Roman"/>
        <family val="1"/>
        <charset val="238"/>
      </rPr>
      <t xml:space="preserve"> 650x650x1700 mm                                                     </t>
    </r>
    <r>
      <rPr>
        <b/>
        <sz val="11.05"/>
        <color theme="1"/>
        <rFont val="Times New Roman"/>
        <family val="1"/>
        <charset val="238"/>
      </rPr>
      <t>proizvajalec:                                               model:</t>
    </r>
  </si>
  <si>
    <t>na sliki ni izvlečne posode za kapljevine</t>
  </si>
  <si>
    <r>
      <t xml:space="preserve">nerjavno jeklo                                      po meri                                                  spredaj priprava za drsno polico                                                   spredaj priprava za panel po izbiri arhitekta                                                agregat in dva boksa s krilnimi vrati                                                  zgoraj hlajen bazen globine 300 mm, zaprt z izolacijskimi horizontalnimi prozornimi drsnimi pokrovi                                                  temperatura od 0 do +8 </t>
    </r>
    <r>
      <rPr>
        <sz val="12"/>
        <color theme="1"/>
        <rFont val="Calibri"/>
        <family val="2"/>
        <charset val="238"/>
      </rPr>
      <t>°</t>
    </r>
    <r>
      <rPr>
        <sz val="11.05"/>
        <color theme="1"/>
        <rFont val="Times New Roman"/>
        <family val="1"/>
        <charset val="238"/>
      </rPr>
      <t>C</t>
    </r>
    <r>
      <rPr>
        <sz val="12"/>
        <color theme="1"/>
        <rFont val="Times New Roman"/>
        <family val="1"/>
        <charset val="238"/>
      </rPr>
      <t xml:space="preserve">                                                 Pel = 0,5 kW 230 V 50 Hz                                                  dim (DGV): 1300x800x900 mm                                                   </t>
    </r>
    <r>
      <rPr>
        <b/>
        <sz val="12"/>
        <color theme="1"/>
        <rFont val="Times New Roman"/>
        <family val="1"/>
        <charset val="238"/>
      </rPr>
      <t>proizvajalec:                                                      model:</t>
    </r>
  </si>
  <si>
    <r>
      <t xml:space="preserve">nerjavno jeklo                                                           stenska prirobnica višine 100 mm                                             noge nastavljive po višini                                                      desno prostor za koš za odpadke                                                     v sredini vodila za košare 500x500 mm, razmik 150 mm vertikalno                                    polica spodaj                                                vertikale obložene z inox pločevino do višine dna korita                                                 korito levo 450x450x250 mm                                                   po načrtu tehnologije                                        dim (ŠGV) : 2350x700x900 mm                                                  </t>
    </r>
    <r>
      <rPr>
        <b/>
        <sz val="12"/>
        <color theme="1"/>
        <rFont val="Times New Roman"/>
        <family val="1"/>
        <charset val="238"/>
      </rPr>
      <t xml:space="preserve"> proizvajalec:                                                     model:</t>
    </r>
  </si>
  <si>
    <r>
      <t xml:space="preserve">nerjavno jeklo                                                            glej načrt tehnologije                                                           stenska prirobnica višine 100 mm na zadnjem in desnem robu                                             noge nastavljive po višini                                                       spredaj odprto                                   polica spodaj                                                                                        odcejalnik desno                                                 dim (ŠGV) : 2050x700x900 mm                                                  </t>
    </r>
    <r>
      <rPr>
        <b/>
        <sz val="12"/>
        <color theme="1"/>
        <rFont val="Times New Roman"/>
        <family val="1"/>
        <charset val="238"/>
      </rPr>
      <t xml:space="preserve"> proizvajalec:                                                     model:</t>
    </r>
  </si>
  <si>
    <t>ŠOLANJE OSEBJA ZA VSO TEHNOLOŠKO OPREMO PO TEM POPISU JE ZAJETO V VREDNOSTI DOBAVE !</t>
  </si>
  <si>
    <t>Debelina delovnih plošč, obloženih z nerjavnim jeklom, je 50 mm.</t>
  </si>
  <si>
    <t>Izvedba pomivalnih/pralnih korit z dušenjem zvoka pod dnom korita..</t>
  </si>
  <si>
    <t>Horizontalni robovi morajo biti izdelani z zavihom navzdol.</t>
  </si>
  <si>
    <t>Za opremo, izdelano po meri, niso potrebni prospekti, ampak splošni tehniški opis materialov in tehnološke izvedbe</t>
  </si>
  <si>
    <t>(n.pr. dušenje zvoka v koritih - uporabljeni material).</t>
  </si>
  <si>
    <r>
      <t xml:space="preserve">nerjavno jeklo zunaj in znotraj                                         standard GN 2/1                                                      2 komori                                                                               2x vrata                                                    2 agregata                                                  2 plastificirani polici na komoro             avtomatsko izparevanje ob odtaljevanju                                                     zaklepanje vrat s ključavnico                                                          izklop ventilatorja ob odprtih vratih                                                         prostornina 300 + 300 l                                                       jeklene noge nastavljive po višini                                                       delovna temperatura od -2 do +8 st.C ob temp. okolice 43 st.C                                                                 Pel = 0,8 kW, 1x 230 V                                                         dim. (ŠGV): </t>
    </r>
    <r>
      <rPr>
        <sz val="12"/>
        <color theme="1"/>
        <rFont val="Calibri"/>
        <family val="2"/>
        <charset val="238"/>
      </rPr>
      <t>~</t>
    </r>
    <r>
      <rPr>
        <sz val="12"/>
        <color theme="1"/>
        <rFont val="Times New Roman"/>
        <family val="1"/>
        <charset val="238"/>
      </rPr>
      <t xml:space="preserve">700x800x2000 mm                                                        </t>
    </r>
    <r>
      <rPr>
        <b/>
        <sz val="12"/>
        <color theme="1"/>
        <rFont val="Times New Roman"/>
        <family val="1"/>
        <charset val="238"/>
      </rPr>
      <t xml:space="preserve">proizvajalec: </t>
    </r>
    <r>
      <rPr>
        <sz val="12"/>
        <color theme="1"/>
        <rFont val="Times New Roman"/>
        <family val="1"/>
        <charset val="238"/>
      </rPr>
      <t xml:space="preserve">                                                                </t>
    </r>
    <r>
      <rPr>
        <b/>
        <sz val="12"/>
        <color theme="1"/>
        <rFont val="Times New Roman"/>
        <family val="1"/>
        <charset val="238"/>
      </rPr>
      <t>model:</t>
    </r>
  </si>
  <si>
    <r>
      <t xml:space="preserve">nerjavno jeklo zunaj in znotraj                                         standard GN 2/1                                      8 plastificiranih polic                                                              dvoje vrat                                        avtomatsko izparevanje ob odtaljevanju                                                     zaklepanje vrat s ključavnico                                                          izklop ventilatorja ob odprtih vratih                                                         prostornina 1330 l                                                       jeklene noge nastavljive po višini                                                       delovna temperatura od -2 do +8 st.C ob temp. okolice 43 st.C                                                                 Pel = 0,8 kW, 1x 230 V                                                         dim. (ŠGV): </t>
    </r>
    <r>
      <rPr>
        <sz val="12"/>
        <color theme="1"/>
        <rFont val="Calibri"/>
        <family val="2"/>
        <charset val="238"/>
      </rPr>
      <t>~14</t>
    </r>
    <r>
      <rPr>
        <sz val="12"/>
        <color theme="1"/>
        <rFont val="Times New Roman"/>
        <family val="1"/>
        <charset val="238"/>
      </rPr>
      <t xml:space="preserve">00x800x2000 mm                                                        </t>
    </r>
    <r>
      <rPr>
        <b/>
        <sz val="12"/>
        <color theme="1"/>
        <rFont val="Times New Roman"/>
        <family val="1"/>
        <charset val="238"/>
      </rPr>
      <t xml:space="preserve">proizvajalec: </t>
    </r>
    <r>
      <rPr>
        <sz val="12"/>
        <color theme="1"/>
        <rFont val="Times New Roman"/>
        <family val="1"/>
        <charset val="238"/>
      </rPr>
      <t xml:space="preserve">                                                                </t>
    </r>
    <r>
      <rPr>
        <b/>
        <sz val="12"/>
        <color theme="1"/>
        <rFont val="Times New Roman"/>
        <family val="1"/>
        <charset val="238"/>
      </rPr>
      <t>model:</t>
    </r>
  </si>
  <si>
    <r>
      <t xml:space="preserve">nerjavno jeklo zunaj in znotraj                                         standard GN 2/1                                      8 plastificiranih polic                                                              dvoje vrat                                        avtomatsko izparevanje ob odtaljevanju                                                     zaklepanje vrat s ključavnico                                                          izklop ventilatorja ob odprtih vratih                                                         prostornina 1330 l                                                       jeklene noge nastavljive po višini                                                       delovna temperatura od -15 do -25 st.C ob temp. okolice 43 st.C                                                                 Pel = 1,2 kW, 1x 230 V                                                         dim. (ŠGV): </t>
    </r>
    <r>
      <rPr>
        <sz val="12"/>
        <color theme="1"/>
        <rFont val="Calibri"/>
        <family val="2"/>
        <charset val="238"/>
      </rPr>
      <t>~14</t>
    </r>
    <r>
      <rPr>
        <sz val="12"/>
        <color theme="1"/>
        <rFont val="Times New Roman"/>
        <family val="1"/>
        <charset val="238"/>
      </rPr>
      <t xml:space="preserve">00x800x2000 mm                                                        </t>
    </r>
    <r>
      <rPr>
        <b/>
        <sz val="12"/>
        <color theme="1"/>
        <rFont val="Times New Roman"/>
        <family val="1"/>
        <charset val="238"/>
      </rPr>
      <t xml:space="preserve">proizvajalec: </t>
    </r>
    <r>
      <rPr>
        <sz val="12"/>
        <color theme="1"/>
        <rFont val="Times New Roman"/>
        <family val="1"/>
        <charset val="238"/>
      </rPr>
      <t xml:space="preserve">                                                                </t>
    </r>
    <r>
      <rPr>
        <b/>
        <sz val="12"/>
        <color theme="1"/>
        <rFont val="Times New Roman"/>
        <family val="1"/>
        <charset val="238"/>
      </rPr>
      <t>model:</t>
    </r>
  </si>
  <si>
    <r>
      <t xml:space="preserve">nerjavno jeklo                                                             po meri                                                     centralni                                                        noge nastavljive po višini                                                       po načrtu tehnologije                                                                                                        zaprt z drsnimi vrati                                                    polica pod koritom spodaj, sicer spodaj in vmes                                                    korito levo, zaprto znotraj s steno                                                    zadaj zaprto s steno                                                    na desni bočni steni vtičnica 230 V                                                        IP55                                                                                       dim (DGV): 2500x700x900mm                                                                              </t>
    </r>
    <r>
      <rPr>
        <b/>
        <sz val="12"/>
        <color theme="1"/>
        <rFont val="Times New Roman"/>
        <family val="1"/>
        <charset val="238"/>
      </rPr>
      <t>proizvajalec:                                                      model:</t>
    </r>
  </si>
  <si>
    <r>
      <t xml:space="preserve">nerjavno jeklo                                                       v celoti varjena konstrukcija                                                        2 polici                                                          4 kolesa, gumi obloga, 2 z zavoro                                                zaščitni gumijasti odbojniki na vogalih                                                        nosilnost ≥75 kg / polico                                                 vgraviran napis po specifikaciji naročnika                                                dim (ŠGV): 1050x700x900 mm                                                               </t>
    </r>
    <r>
      <rPr>
        <b/>
        <sz val="12"/>
        <color theme="1"/>
        <rFont val="Times New Roman"/>
        <family val="1"/>
        <charset val="238"/>
      </rPr>
      <t>proizvajalec:                                                         model:</t>
    </r>
  </si>
  <si>
    <r>
      <t xml:space="preserve">nerjavno jeklo                                              po meri                                                   za težka bremena                                                     stenska prirobnica 50 mm                                                dim (ŠGV): 1400x300x250 mm                                                     </t>
    </r>
    <r>
      <rPr>
        <b/>
        <sz val="12"/>
        <color theme="1"/>
        <rFont val="Times New Roman"/>
        <family val="1"/>
        <charset val="238"/>
      </rPr>
      <t>proizvajalec:                                                      model:</t>
    </r>
  </si>
  <si>
    <r>
      <t xml:space="preserve">nož premera 300 mm                                                             rez do 19 mm                                           vsi robovi zaobljeni                                                brez vidnih vijakov                                                            nerjavno jeklo                                                    samopodmazovanje                                                      41 mm med rezilom in pogonom                                        vgrajeno orodje za samoostrenje                                              naklon rezila 38°                                                           nastavljiva višina nog                                                inox tipkala s stopnjo zaščite IP67                                             Pel = 210 W 230V 50 Hz                                                                    dim (DGV): 640x495x495 mm                                                              </t>
    </r>
    <r>
      <rPr>
        <b/>
        <sz val="12"/>
        <color theme="1"/>
        <rFont val="Times New Roman"/>
        <family val="1"/>
        <charset val="238"/>
      </rPr>
      <t>proizvajalec:                                                             model:</t>
    </r>
  </si>
  <si>
    <r>
      <t xml:space="preserve">nož s teflonsko oblogo fi 300 mm                                                             rez do 19 mm                                           vsi robovi zaobljeni                                                brez vidnih vijakov                                                            nerjavno jeklo                                                    samopodmazovanje                                                      41 mm med rezilom in pogonom                                        vgrajeno orodje za samoostrenje                                              naklon rezila 38°                                                           nastavljiva višina nog                                                inox tipkala s stopnjo zaščite IP67                                             Pel = 210 W 230V 50 Hz                                                                    dim (DGV): 640x495x495 mm                                                              </t>
    </r>
    <r>
      <rPr>
        <b/>
        <sz val="12"/>
        <color theme="1"/>
        <rFont val="Times New Roman"/>
        <family val="1"/>
        <charset val="238"/>
      </rPr>
      <t>proizvajalec:                                                             model:</t>
    </r>
  </si>
  <si>
    <r>
      <t xml:space="preserve">polne kocke                                       kapaciteta proizvodnje do 154 kg / 24 h                                                                         kapaciteta zalogovnika 100 kg                                                    zračno hlajenje                                                     ohišje iz nerjavnega jekla                                                               Pel = 0,8 kW, 230 V                                                    dimenzije ledomata in zalogovnika skupaj (ŠGV):                                                          565x810x1635 mm                                                       </t>
    </r>
    <r>
      <rPr>
        <b/>
        <sz val="12"/>
        <color theme="1"/>
        <rFont val="Times New Roman"/>
        <family val="1"/>
        <charset val="238"/>
      </rPr>
      <t>proizvajalec:                                                      model:</t>
    </r>
  </si>
  <si>
    <t>vhodna miza pomivalnega stroja s koritom, po meri</t>
  </si>
  <si>
    <t>električni štedilnik</t>
  </si>
  <si>
    <r>
      <t xml:space="preserve">nerjavno jeklo                                              po meri                                                   za težka bremena                                                    stenska prirobnica 50 mm                                                dim (ŠGV): 850x300x250 mm                                                     </t>
    </r>
    <r>
      <rPr>
        <b/>
        <sz val="12"/>
        <color theme="1"/>
        <rFont val="Times New Roman"/>
        <family val="1"/>
        <charset val="238"/>
      </rPr>
      <t>proizvajalec:                                                      model:</t>
    </r>
  </si>
  <si>
    <r>
      <t xml:space="preserve">nerjavno jeklo                                                             po meri                                                        noge nastavljive po višini                                                       stenska prirobnica višine 100 mm                                                                                                        zaprt z krilnimi vrati                                                    polica spodaj in vmes                                                    dim (DGV): 850x700x900mm                                                                              </t>
    </r>
    <r>
      <rPr>
        <b/>
        <sz val="12"/>
        <color theme="1"/>
        <rFont val="Times New Roman"/>
        <family val="1"/>
        <charset val="238"/>
      </rPr>
      <t>proizvajalec:                                                      model:</t>
    </r>
  </si>
  <si>
    <t>41.8.</t>
  </si>
  <si>
    <t>omara (bolniki s celiakijo)</t>
  </si>
  <si>
    <r>
      <t xml:space="preserve">nerjavno jeklo                                                             po meri                                                   4 police                                               2x krilna vrata                                                        noge nastavljive po višini                                                       po načrtu tehnologije                                                                                                        dim (DGV): 700x700x2000mm                                                                              </t>
    </r>
    <r>
      <rPr>
        <b/>
        <sz val="12"/>
        <color theme="1"/>
        <rFont val="Times New Roman"/>
        <family val="1"/>
        <charset val="238"/>
      </rPr>
      <t>proizvajalec:                                                      model:</t>
    </r>
  </si>
  <si>
    <t>stroj za pranje sadja in zelenjave</t>
  </si>
  <si>
    <r>
      <t xml:space="preserve">avtomatski, s prilagodljivo hitrostjo                                            s pokrovom                                                   nerjavno jeklo 18/10                                                     cikel: 3 minute                                            kapaciteta cikla:                                    listnata zelenjava 4 kg                                         težka zelenjava, sadje: 15 kg                    kapaciteta bobna 90 l                                 priključna moč: P = 0,7 kW, 230 V 50 Hz                                               dim (ŠGV): 550x550x910 mm                   </t>
    </r>
    <r>
      <rPr>
        <b/>
        <sz val="12"/>
        <color theme="1"/>
        <rFont val="Times New Roman"/>
        <family val="1"/>
        <charset val="238"/>
      </rPr>
      <t>proizvajalec:                                    model:</t>
    </r>
  </si>
  <si>
    <t>31..7.</t>
  </si>
  <si>
    <t>stroj za pripravo zelenjave</t>
  </si>
  <si>
    <t>obstoječ                                                 Feuma HU 1020-2                                   s priborom                                                         P = 1,9 kW, 3x 400 V  50 Hz</t>
  </si>
  <si>
    <r>
      <t xml:space="preserve">nerjavno jeklo                                                             po meri                                                     noge nastavljive po višini                                         stenska prirobnica 100 mm                                                      korito 500x500x250 mm levo                                                    pod koritom polica na dnu                                                     odcejalnik desno od korita                                                                                                                               desno spodaj prostor za koš                                                    dim (DGV): 2200x700x900 mm                                                    </t>
    </r>
    <r>
      <rPr>
        <b/>
        <sz val="12"/>
        <color theme="1"/>
        <rFont val="Times New Roman"/>
        <family val="1"/>
        <charset val="238"/>
      </rPr>
      <t>proizvajalec:                                                      model:</t>
    </r>
  </si>
  <si>
    <r>
      <t xml:space="preserve">nerjavno jeklo                                              po meri                                                   za težka bremena                                                   stenska prirobnica 50 mm                                                dim (ŠGV): 1100x300x250 mm                                                     </t>
    </r>
    <r>
      <rPr>
        <b/>
        <sz val="12"/>
        <color theme="1"/>
        <rFont val="Times New Roman"/>
        <family val="1"/>
        <charset val="238"/>
      </rPr>
      <t>proizvajalec:                                                      model:</t>
    </r>
  </si>
  <si>
    <r>
      <t xml:space="preserve">nerjavno jeklo vsi elementi                                      3 snemljive police                                                  obremenitev po polici 150 kg                                      višina spodnje police od tal: 600 mm                                                        inox noge nastavljive po višini; lahko več kot 4 noge                                                         dim. (ŠGV): 800x400x1800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</si>
  <si>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nerjavno jeklo vsi elementi                                      3 snemljive police                                                  obremenitev po polici 100 kg                                      inox noge nastavljive po višini; število nog lahko več kot 4                                                         dim. (ŠGV): 1050x400x1800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</si>
  <si>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nerjavno jeklo vsi elementi                                      3 snemljive police                                                  obremenitev po polici 100 kg                                      inox noge nastavljive po višini; število nog lahko več kot 4 R[1]C                                                        dim. (ŠGV): 1950x500x1800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</si>
  <si>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r>
      <t xml:space="preserve">pokrov in korito iz nerjavnega jekla                                                                  odtok v sredini                                    dim (DŠG): 600x400x250 mm                                                 </t>
    </r>
    <r>
      <rPr>
        <b/>
        <sz val="12"/>
        <color theme="1"/>
        <rFont val="Times New Roman"/>
        <family val="1"/>
        <charset val="238"/>
      </rPr>
      <t xml:space="preserve"> proizvajalec                                                     model</t>
    </r>
  </si>
  <si>
    <t>42.4.,  42..4..1.</t>
  </si>
  <si>
    <r>
      <t xml:space="preserve">pokrov in korito iz nerjavnega jekla                                                                  odtok v sredini                                    dim (DŠG): 900x600x250 mm                                                 </t>
    </r>
    <r>
      <rPr>
        <b/>
        <sz val="12"/>
        <color theme="1"/>
        <rFont val="Times New Roman"/>
        <family val="1"/>
        <charset val="238"/>
      </rPr>
      <t xml:space="preserve"> proizvajalec                                                     model</t>
    </r>
  </si>
  <si>
    <r>
      <t xml:space="preserve">pokrov in korito iz nerjavnega jekla                                                                  odtok v sredini                                    dim (DŠG): 900x800x250 mm                                                 </t>
    </r>
    <r>
      <rPr>
        <b/>
        <sz val="12"/>
        <color theme="1"/>
        <rFont val="Times New Roman"/>
        <family val="1"/>
        <charset val="238"/>
      </rPr>
      <t xml:space="preserve"> proizvajalec                                                     model</t>
    </r>
  </si>
  <si>
    <r>
      <t xml:space="preserve">sestavljena iz dveh rešetk v obliki črke T                                                              pokrov in korito iz nerjavnega jekla                                                                  odtok v sredini                                    dim (DŠG): 1300x400x250 mm                   dim (DŠG): 800x400x250 mm                                                                                                </t>
    </r>
    <r>
      <rPr>
        <b/>
        <sz val="12"/>
        <color theme="1"/>
        <rFont val="Times New Roman"/>
        <family val="1"/>
        <charset val="238"/>
      </rPr>
      <t xml:space="preserve"> proizvajalec                                                     model</t>
    </r>
  </si>
  <si>
    <r>
      <t xml:space="preserve">nazivna kapaciteta 300 l                                         čas zagrevanja 36 minut                          IT HACCP vgrajen                                          nožno stikalo za poćasno mešanje ob odprtem pokrovu                                        integrirana funkcija tehtanja                                   tuš s cevjo z odložnim prostorom                 višina izliva 600 mm                              premer posode 892 mm                              priključna moč Pel= 51 kW, 3x400 V, 50 Hz                                         dimenzije (ŠGV): 1565x1274 mm telo-ohišje750 mm                           </t>
    </r>
    <r>
      <rPr>
        <b/>
        <sz val="12"/>
        <color theme="1"/>
        <rFont val="Times New Roman"/>
        <family val="1"/>
        <charset val="238"/>
      </rPr>
      <t xml:space="preserve">                                                proizvajalec:</t>
    </r>
    <r>
      <rPr>
        <sz val="12"/>
        <color theme="1"/>
        <rFont val="Times New Roman"/>
        <family val="1"/>
        <charset val="238"/>
      </rPr>
      <t xml:space="preserve">                                         </t>
    </r>
    <r>
      <rPr>
        <b/>
        <sz val="12"/>
        <color theme="1"/>
        <rFont val="Times New Roman"/>
        <family val="1"/>
        <charset val="238"/>
      </rPr>
      <t>model:</t>
    </r>
  </si>
  <si>
    <r>
      <t xml:space="preserve">nazivna kapaciteta 200 l                                         čas zagrevanja 33 minut                          IT HACCP vgrajen                                          nožno stikalo za poćasno mešanje ob odprtem pokrovu                                        integrirana funkcija tehtanja                                   tuš s cevjo z odložnim prostorom                 višina izliva 600 mm                              premer posode 694 mm                              priključna moč Pel= 37 kW, 3x400 V, 50 Hz                                         dimenzije (ŠGV): 1365x1274 mm telo-ohišje750 mm                           </t>
    </r>
    <r>
      <rPr>
        <b/>
        <sz val="12"/>
        <color theme="1"/>
        <rFont val="Times New Roman"/>
        <family val="1"/>
        <charset val="238"/>
      </rPr>
      <t xml:space="preserve">                                                proizvajalec:</t>
    </r>
    <r>
      <rPr>
        <sz val="12"/>
        <color theme="1"/>
        <rFont val="Times New Roman"/>
        <family val="1"/>
        <charset val="238"/>
      </rPr>
      <t xml:space="preserve">                                         </t>
    </r>
    <r>
      <rPr>
        <b/>
        <sz val="12"/>
        <color theme="1"/>
        <rFont val="Times New Roman"/>
        <family val="1"/>
        <charset val="238"/>
      </rPr>
      <t>model:</t>
    </r>
  </si>
  <si>
    <t>plinski kotel, okrogla posoda</t>
  </si>
  <si>
    <t>električni prekucni kotel, okrogla posoda, motorni pogon</t>
  </si>
  <si>
    <t>električni prekucni kotel s snemljivim mešalom, okrogla posoda, motorni pogon</t>
  </si>
  <si>
    <t>električna prekucna ponev na podstavku, motorni pogon</t>
  </si>
  <si>
    <r>
      <t xml:space="preserve">standard 3/1 GN                                   kapaciteta 111 / 89 l po DIN 18857                                               dvojnostenski pokrov                                                dve ločeni področji gretja                                          posoda iz sendvič-materiala                                     pribor: 1x strgalo, 1x zajemalka perforirana, 1x zajemalka neperforirana                                     priključna moč Pel=14,4 kW, 3x400 V, 50 Hz                                           dimenzije (ŠGV): 1100x850 mm, telo/ohišje višine 700 mm                  </t>
    </r>
    <r>
      <rPr>
        <b/>
        <sz val="12"/>
        <color theme="1"/>
        <rFont val="Times New Roman"/>
        <family val="1"/>
        <charset val="238"/>
      </rPr>
      <t>proizvajalec:                                        model:</t>
    </r>
  </si>
  <si>
    <t>plinski štedilnik, odprt podstavek</t>
  </si>
  <si>
    <t>42.14.</t>
  </si>
  <si>
    <t>42.15.</t>
  </si>
  <si>
    <t>42.16.</t>
  </si>
  <si>
    <t>električni štedilnik z enotno ploščo</t>
  </si>
  <si>
    <t>električni cvrtnik, z zaščito pred škropljenjem (slika)</t>
  </si>
  <si>
    <r>
      <t xml:space="preserve">kapaciteta 2x 12,5 l                                       podstavek spredaj odprt                                   grelniki iz nerjavnega jekla se lahko dvignejo iz bazena                                    2 pokrova                                                        2 pladnja za bistrenje olja                                        2 košari                                     zaščita pred škropljenjem (slika)                                  priključna moč Pel= 12 kW, 3x400 V, 50 Hz                                          dimenzije (ŠGV): 600x850 mm                                                          višina telesa/ohišja 700 mm                           </t>
    </r>
    <r>
      <rPr>
        <b/>
        <sz val="12"/>
        <color theme="1"/>
        <rFont val="Times New Roman"/>
        <family val="1"/>
        <charset val="238"/>
      </rPr>
      <t>proizvajalec:                                         model:</t>
    </r>
  </si>
  <si>
    <t>SODELOVANJE Z DRUGIMI IZVAJALCI</t>
  </si>
  <si>
    <t>Ponudnik je dolžan:</t>
  </si>
  <si>
    <t>nadzirati natančnost vgradnje talnih rešetk, ker je to bistvenega pomena za kasnejšo montažo in obratovanje</t>
  </si>
  <si>
    <t>NE PONUDITI                        ŽE DOBAVLJENO IN V FUNKCIJI</t>
  </si>
  <si>
    <r>
      <t xml:space="preserve">8 m                                                         upravljanje na koncu traku                                                   ohišje iz nerjavnega jekla                                                  noge nastavljive po višini                                             zaščitna ograjica (kot na obstoječem traku)                                                        trak antistatičen, neskončen, bele barve, za uporabo z živili, širine 295 mm                                                               gumi odbojniki na obeh straneh (16 m)                                                             brezstopenjska regulacija hitrosti                                                          glavno stikalo                                                             12x šuko vtičnica z varovanjem                                                     Pel =  18 kW 3x 400 V 50 Hz                                                            dim (DŠV): 8000x500x900 mm                                                       </t>
    </r>
    <r>
      <rPr>
        <b/>
        <sz val="12"/>
        <color theme="1"/>
        <rFont val="Times New Roman"/>
        <family val="1"/>
        <charset val="238"/>
      </rPr>
      <t>proizvajalec:                                                             model:</t>
    </r>
  </si>
  <si>
    <t>Ponuditi premontažo na novo lokacijo!</t>
  </si>
  <si>
    <r>
      <t xml:space="preserve">nerjavno jeklo                                                           stenska prirobnica višine 100 mm                                             noge nastavljive po višini                                    polica spodaj                                                 odcejalnik levo                                        dim (ŠGV) : 1950x700x900 mm                                                  </t>
    </r>
    <r>
      <rPr>
        <b/>
        <sz val="12"/>
        <color theme="1"/>
        <rFont val="Times New Roman"/>
        <family val="1"/>
        <charset val="238"/>
      </rPr>
      <t xml:space="preserve"> proizvajalec:                                                     model:</t>
    </r>
  </si>
  <si>
    <t>vodni filter trdnih delcev</t>
  </si>
  <si>
    <t>v obsegu strojnih inštalacij</t>
  </si>
  <si>
    <t>za poziciji 42.8. in 42.9.</t>
  </si>
  <si>
    <t>NE ponuditi!</t>
  </si>
  <si>
    <t>Ponuditi premontažo!</t>
  </si>
  <si>
    <t>obstoječe</t>
  </si>
  <si>
    <t>SCC 201 Rational</t>
  </si>
  <si>
    <t>38.4.</t>
  </si>
  <si>
    <t>38.4.1.</t>
  </si>
  <si>
    <t>SCC 202 Rational</t>
  </si>
  <si>
    <t>11.5.</t>
  </si>
  <si>
    <t>11.6.</t>
  </si>
  <si>
    <r>
      <t xml:space="preserve">nerjavno jeklo                                                        R[4]C                                                       nosilnost </t>
    </r>
    <r>
      <rPr>
        <sz val="12"/>
        <color theme="1"/>
        <rFont val="Calibri"/>
        <family val="2"/>
        <charset val="238"/>
      </rPr>
      <t>≥</t>
    </r>
    <r>
      <rPr>
        <sz val="12"/>
        <color theme="1"/>
        <rFont val="Times New Roman"/>
        <family val="1"/>
        <charset val="238"/>
      </rPr>
      <t xml:space="preserve">100 kg                                                vgraviran napis po specifikaciji naročnika                                                dim (ŠGV): 1100x650x900 mm                                                               </t>
    </r>
    <r>
      <rPr>
        <b/>
        <sz val="12"/>
        <color theme="1"/>
        <rFont val="Times New Roman"/>
        <family val="1"/>
        <charset val="238"/>
      </rPr>
      <t>proizvajalec:                                                         model:</t>
    </r>
  </si>
  <si>
    <t>voziček za termoporte po meri</t>
  </si>
  <si>
    <r>
      <t xml:space="preserve">kapaciteta 30x termoport                         Dinner Champion II                                       430x325x115 mm                          nerjavno jeklo AISI 304                          v celoti varjena konstrukcija                                                          4 kolesa, gumi obloga, 2 z zavoro                                                zaščitni gumijasti odbojniki na vogalih                                                     dim. (ŠGV): 1250x600x1700 mm                   </t>
    </r>
    <r>
      <rPr>
        <b/>
        <sz val="12"/>
        <color theme="1"/>
        <rFont val="Times New Roman"/>
        <family val="1"/>
        <charset val="238"/>
      </rPr>
      <t>proizvajalec:</t>
    </r>
  </si>
  <si>
    <r>
      <t xml:space="preserve">kapaciteta 30x termoport                         Dinner Champion III                                       460x370x115 mm                          nerjavno jeklo AISI 304                          v celoti varjena konstrukcija                                                          4 kolesa, gumi obloga, 2 z zavoro                                                zaščitni gumijasti odbojniki na vogalih                                                     dim. (ŠGV): 1400x650x1700 mm                   </t>
    </r>
    <r>
      <rPr>
        <b/>
        <sz val="12"/>
        <color theme="1"/>
        <rFont val="Times New Roman"/>
        <family val="1"/>
        <charset val="238"/>
      </rPr>
      <t>proizvajalec:</t>
    </r>
  </si>
  <si>
    <r>
      <t xml:space="preserve">izolirana pladenj in pokrov iz izolacijskega materiala (vpihani polipropilen)                                         prekat za jedilni pribor                                  barva: modra                                     gastro kakovosti                                                 za pomivanje v pomivalnem stroju                                                    dim (DŠV): 430x320x110 mm              v obsegu ponudbe jedilna posoda istega dobavitelja:                                                  2x skodelica s pokrovom                                                      1x krožnik brez prekatov, s pokrovom                                       </t>
    </r>
    <r>
      <rPr>
        <b/>
        <sz val="12"/>
        <rFont val="Times New Roman CE"/>
        <charset val="238"/>
      </rPr>
      <t>proizvajalec:                                      model:</t>
    </r>
  </si>
  <si>
    <t>10.1.3.</t>
  </si>
  <si>
    <r>
      <t xml:space="preserve">izolirana pladenj in pokrov iz izolacijskega materiala (vpihani polipropilen)                                         prekat za jedilni pribor                                  barva: modra                                     gastro kakovosti                                                 za pomivanje v pomivalnem stroju                                                    dim (DŠV): 460x370x110 mm              v obsegu ponudbe jedilna posoda istega dobavitelja:                                                  2x skodelica s pokrovom                                                      1x krožnik brez prekatov, s pokrovom                                       </t>
    </r>
    <r>
      <rPr>
        <b/>
        <sz val="12"/>
        <rFont val="Times New Roman CE"/>
        <charset val="238"/>
      </rPr>
      <t>proizvajalec:                                      model:</t>
    </r>
  </si>
  <si>
    <t>hitri ohlajevalnik - šok zamrzovalnik</t>
  </si>
  <si>
    <t>ni potrebno, če je že vgrajeno v 38.4.</t>
  </si>
  <si>
    <t>za SCC 202</t>
  </si>
  <si>
    <t>38.3.1</t>
  </si>
  <si>
    <t>38.3.2.</t>
  </si>
  <si>
    <t>Opomba: v kolikor bo izbrani ponudnik dobavil to pozicijo z drugimi dimenzijami kot so v popisu (celica levo), mora investitorja takoj obvestiti o dimenzijah izvedbe potopljenih tal!</t>
  </si>
  <si>
    <r>
      <t xml:space="preserve">nerjavno jeklo zunaj in znotraj                                              kapaciteta 93 &gt; +3 °C: 100 kg                                                              kapaciteta 93 &gt; -18 °C: 100 kg                                          kompatibilen z vozičkom 38.2.1                                                 nadzorna plošča s touch screen prikazovalnikom                        opcija potopljena tla (1610x1250x55 mm)                              opcija: zrcaljenje glede na standard (glej sliko)                                     opcija Ethernet kartica                                       </t>
    </r>
    <r>
      <rPr>
        <u/>
        <sz val="12"/>
        <color theme="1"/>
        <rFont val="Times New Roman"/>
        <family val="1"/>
        <charset val="238"/>
      </rPr>
      <t>komora</t>
    </r>
    <r>
      <rPr>
        <sz val="12"/>
        <color theme="1"/>
        <rFont val="Times New Roman"/>
        <family val="1"/>
        <charset val="238"/>
      </rPr>
      <t xml:space="preserve">: za voziček roll-in 20x GN 2/1                                                                Pel =  2,4 kW, 3x 400 V 50 Hz                dim (ŠGV): 1600x1425x2395 mm                                              </t>
    </r>
    <r>
      <rPr>
        <u/>
        <sz val="12"/>
        <color theme="1"/>
        <rFont val="Times New Roman"/>
        <family val="1"/>
        <charset val="238"/>
      </rPr>
      <t>ločeni-oddaljeni agregat</t>
    </r>
    <r>
      <rPr>
        <sz val="12"/>
        <color theme="1"/>
        <rFont val="Times New Roman"/>
        <family val="1"/>
        <charset val="238"/>
      </rPr>
      <t xml:space="preserve">: z inox zaščitnim pokrovom                              Pel = 8,3 kW, 3x 400V 50 Hz                                 dim.: 872x1200x1418 mm             razdalja do komore &gt; 25 m                                                         </t>
    </r>
    <r>
      <rPr>
        <b/>
        <sz val="12"/>
        <color theme="1"/>
        <rFont val="Times New Roman"/>
        <family val="1"/>
        <charset val="238"/>
      </rPr>
      <t>proizvajalec:                                                      model:</t>
    </r>
  </si>
  <si>
    <r>
      <t xml:space="preserve">nerjavno jeklo zunaj in znotraj                                                           po meri, modularna izvedba                                                    vstop možen z vozičkom                                                                                                                                                       agregat oddaljen, zračno hlajen, tih                                                   delovna temperatura: -18/-23 °C                                                      notranja osvetlitev                                                    avtomatsko odtaljevanje                                                   vrata: svetla odprtina 90 cm kot po načrtu tehnologije                               paneli: razred reakcije na ogenj po EN 13501-2: B-s2.d0                                                 Pel = 1 kW 230 V komora                                                               Pel = 2 kW 230 V agregat                                                          zunanje dimenzije (ŠGV): 2150x3350x~2500 mm                                                                </t>
    </r>
    <r>
      <rPr>
        <b/>
        <sz val="12"/>
        <color theme="1"/>
        <rFont val="Times New Roman"/>
        <family val="1"/>
        <charset val="238"/>
      </rPr>
      <t>proizvajalec:                                                                          model:</t>
    </r>
  </si>
  <si>
    <r>
      <t xml:space="preserve">nerjavno jeklo zunaj in znotraj                                                           po meri, modularna izvedba                                                    vstop možen z vozičkom                                                                                                                                                         agregat oddaljen, zračno hlajen, tih                                                   delovna temperatura: -18/-23 °C                                                      notranja osvetlitev                                                     avtomatsko odtaljevanje                                                   vrata: svetla odprtina 90 cm kot po načrtu tehnologije                                           paneli: razred reakcije na ogenj po EN 13501-2: B-s2.d0                                                 Pel = 1 kW 230 V komora                                                          Pel = 2 kW 230 V agregat                                                     zunanje dimenzije (ŠGV): 1750x2150x~2500 mm                                                                </t>
    </r>
    <r>
      <rPr>
        <b/>
        <sz val="12"/>
        <color theme="1"/>
        <rFont val="Times New Roman"/>
        <family val="1"/>
        <charset val="238"/>
      </rPr>
      <t>proizvajalec:                                                                          model:</t>
    </r>
  </si>
  <si>
    <r>
      <t xml:space="preserve">nerjavno jeklo zunaj in znotraj                                                           po meri, modularna izvedba                                                nepravilne oblike (glej načrt tehnologije)                                                    vstop možen z vozičkom                                                                                                     agregat oddaljen, zračno hlajen, tih                                                   delovna temperatura: 0 do 8 °C                                                      notranja osvetlitev                                                   avtomatsko odtaljevanje                                                   2x vrata: svetla odprtina 90 cm kot po načrtu tehnologije                          paneli: razred reakcije na ogenj po EN 13501-2: B-s2.d0                                                 Pel = 1 kW 230 V komora                                                        Pel = 2 kW 230 V agregat                                                   zunanje dimenzije (ŠGV): </t>
    </r>
    <r>
      <rPr>
        <i/>
        <sz val="12"/>
        <color theme="1"/>
        <rFont val="Times New Roman"/>
        <family val="1"/>
        <charset val="238"/>
      </rPr>
      <t>2650x2150</t>
    </r>
    <r>
      <rPr>
        <sz val="12"/>
        <color theme="1"/>
        <rFont val="Times New Roman"/>
        <family val="1"/>
        <charset val="238"/>
      </rPr>
      <t xml:space="preserve">x~2500 mm                                                                </t>
    </r>
    <r>
      <rPr>
        <b/>
        <sz val="12"/>
        <color theme="1"/>
        <rFont val="Times New Roman"/>
        <family val="1"/>
        <charset val="238"/>
      </rPr>
      <t>proizvajalec:                                                                          model:</t>
    </r>
  </si>
  <si>
    <r>
      <t xml:space="preserve">nerjavno jeklo zunaj in znotraj                                                           po meri, modularna izvedba                                                vstop možen z vozičkom                                                                                                     agregat oddaljen, zračno hlajen, tih                                                   delovna temperatura: 0 do 8 °C                                                      notranja osvetlitev                                                   avtomatsko odtaljevanje                                                   2x vrata: svetla odprtina 90 cm kot po načrtu tehnologije                         paneli: razred reakcije na ogenj po EN 13501-2: B-s2.d0                                                 Pel = 1 kW 230 V komora                                                         Pel = 2 kW 230 V agregat                                                    zunanje dimenzije (ŠGV): 1900x2150x~2500 mm                                                                </t>
    </r>
    <r>
      <rPr>
        <b/>
        <sz val="12"/>
        <color theme="1"/>
        <rFont val="Times New Roman"/>
        <family val="1"/>
        <charset val="238"/>
      </rPr>
      <t>proizvajalec:                                                                          model:</t>
    </r>
  </si>
  <si>
    <r>
      <t xml:space="preserve">nerjavno jeklo zunaj in znotraj                                                           po meri, modularna izvedba                                                nepravilne oblike (glej načrt tehnologije)                                                    vstop možen z vozičkom                                                                                                     agregat oddaljen, zračno hlajen, tih                                                   delovna temperatura: 0 do 8 °C                                                      notranja osvetlitev                                                    avtomatsko odtaljevanje                                                   2x vrata: svetla odprtina 90 cm kot po načrtu tehnologije                        paneli: razred reakcije na ogenj po EN 13501-2: B-s2.d0                                                 Pel = 1 kW 230 V komora                                                           Pel = 2 kW 230 V agregat                                                        zunanje dimenzije (ŠGV): </t>
    </r>
    <r>
      <rPr>
        <i/>
        <sz val="12"/>
        <color theme="1"/>
        <rFont val="Times New Roman"/>
        <family val="1"/>
        <charset val="238"/>
      </rPr>
      <t>2750x2150</t>
    </r>
    <r>
      <rPr>
        <sz val="12"/>
        <color theme="1"/>
        <rFont val="Times New Roman"/>
        <family val="1"/>
        <charset val="238"/>
      </rPr>
      <t xml:space="preserve">x~2500 mm                                                                </t>
    </r>
    <r>
      <rPr>
        <b/>
        <sz val="12"/>
        <color theme="1"/>
        <rFont val="Times New Roman"/>
        <family val="1"/>
        <charset val="238"/>
      </rPr>
      <t>proizvajalec:                                                                          model:</t>
    </r>
  </si>
  <si>
    <r>
      <t xml:space="preserve">nerjavno jeklo zunaj in znotraj                                                           po meri, modularna izvedba                                                vstop možen z vozičkom                                                                                                     agregat oddaljen, zračno hlajen, tih                                                   delovna temperatura: 0 do 8 °C                                                      notranja osvetlitev                                                    avtomatsko odtaljevanje                                                   2x vrata: svetla odprtina 90 cm kot po načrtu tehnologije                              paneli: razred reakcije na ogenj po EN 13501-2: B-s2.d0                                                 Pel = 1 kW 230 V komora                                                           Pel = 2 kW 230 V agregat                                                            zunanje dimenzije (ŠGV): 3300x2150x~2500 mm                                                                </t>
    </r>
    <r>
      <rPr>
        <b/>
        <sz val="12"/>
        <color theme="1"/>
        <rFont val="Times New Roman"/>
        <family val="1"/>
        <charset val="238"/>
      </rPr>
      <t>proizvajalec:                                                                          model:</t>
    </r>
  </si>
  <si>
    <r>
      <t xml:space="preserve">nerjavno jeklo zunaj in znotraj                                                           po meri, modularna izvedba                                                vstop možen z vozičkom                                                                                                     agregat oddaljen, zračno hlajen, tih                                                   delovna temperatura: 0 do 8 °C                                                      notranja osvetlitev                                                       avtomatsko odtaljevanje                                                   vrata: svetla odprtina 90 cm kot po načrtu tehnologije                                      paneli: razred reakcije na ogenj po EN 13501-2: B-s2.d0                                                 Pel = 1 kW 230 V komora                                                           Pel = 2 kW 230 V agregat                                                            zunanje dimenzije (ŠGV): 2150x2150x~2500 mm                                                                </t>
    </r>
    <r>
      <rPr>
        <b/>
        <sz val="12"/>
        <color theme="1"/>
        <rFont val="Times New Roman"/>
        <family val="1"/>
        <charset val="238"/>
      </rPr>
      <t>proizvajalec:                                                                          model:</t>
    </r>
  </si>
  <si>
    <r>
      <t xml:space="preserve">nerjavno jeklo                                                           stenska prirobnica višine 100 mm                                             noge nastavljive po višini                                    polica spodaj                                                                                        odcejalnik desno                                                 dim (ŠGV) : 1350x700x900 mm                                                  </t>
    </r>
    <r>
      <rPr>
        <b/>
        <sz val="12"/>
        <color theme="1"/>
        <rFont val="Times New Roman"/>
        <family val="1"/>
        <charset val="238"/>
      </rPr>
      <t xml:space="preserve"> proizvajalec:                                                     model:</t>
    </r>
  </si>
  <si>
    <t>obstoječi pomivalni stroj WD-12 Wexiodisk</t>
  </si>
  <si>
    <t>pomivalni stroj za kuhalno in jedilno posodo</t>
  </si>
  <si>
    <r>
      <t xml:space="preserve">Kombinirani pretočni pomivalni stroj, za kuhalno in jedilno posodo, kondenzator pare s povratnim zajemom toplote, komora za dve košari 500x500 mm, avtomatski dvig pokrova po končanem ciklu, dvostenski izoliran pokrov, dozirna črpalka, avtomatski program čiščenja, vsi servisni posegi možni s čelne strani, kapaciteta do 100 košar na uro, dimenzije (ŠxGxV): 1300x815x1700/2355 mm, priključna moč 18 kW, 3x400 V, 50 Hz                                                                         </t>
    </r>
    <r>
      <rPr>
        <b/>
        <sz val="12"/>
        <rFont val="Times New Roman"/>
        <family val="1"/>
        <charset val="238"/>
      </rPr>
      <t>proizvajalec                                                model</t>
    </r>
  </si>
  <si>
    <r>
      <t xml:space="preserve">nerjavno jeklo                                                           stenska prirobnica višine 100 mm                                             noge nastavljive po višini                                    polica spodaj                                                vertikale obložene z inox pločevino do višine dna korita                                                 2x korito levo 900x500x300 mm                                                   desno prostor za koš za odpadke                                                    po načrtu tehnologije                                        dim (ŠGV) : 3600x700x900 mm                                             (lahko je v dveh delih)                                                  </t>
    </r>
    <r>
      <rPr>
        <b/>
        <sz val="12"/>
        <color theme="1"/>
        <rFont val="Times New Roman"/>
        <family val="1"/>
        <charset val="238"/>
      </rPr>
      <t xml:space="preserve"> proizvajalec:                                                     model:</t>
    </r>
  </si>
  <si>
    <r>
      <t xml:space="preserve">nerjavno jeklo                                                           stenska prirobnica višine 100 mm                                             noge nastavljive po višini                                    polica spodaj                                                vertikale obložene z inox pločevino do višine dna korita                                                 korito desno                                                 korito dim (DŠG): 900x500x300 mm                                                                          dim (ŠGV) : 2150x700x900 mm                                                  </t>
    </r>
    <r>
      <rPr>
        <b/>
        <sz val="12"/>
        <color theme="1"/>
        <rFont val="Times New Roman"/>
        <family val="1"/>
        <charset val="238"/>
      </rPr>
      <t xml:space="preserve"> proizvajalec:                                                     model:</t>
    </r>
  </si>
  <si>
    <r>
      <t xml:space="preserve">kapaciteta 213 l / 200 l l, po DIN 18855                                                                      zagrevanje 42 minut po DIN 18855                                                            dvojnostenska posoda R=665 mm V=645 mm, jeklo 316, z generatorjem pare                                                       3 programi kuhanja                                                                                                                                                               dvojnostenski pokrov                                                                                                                                                                      2 kuhalna vložka, perforirana (10 mm)                                                         par dvižnih kavljev                                                           merilna palica za višino                                                   priključna moč Pel = 26,2 kW 3x400 V 50 Hz                                                                                                                  dim (ŠGV): 800x850x ohišje700 mm                                                          </t>
    </r>
    <r>
      <rPr>
        <b/>
        <sz val="12"/>
        <color theme="1"/>
        <rFont val="Times New Roman"/>
        <family val="1"/>
        <charset val="238"/>
      </rPr>
      <t>proizvajalec:                                                          model:</t>
    </r>
  </si>
  <si>
    <t>sam ali posredno nadzorovati natančnost vgradnje predelnih sten, ker mnoge predstavljajo kritične točke</t>
  </si>
  <si>
    <t>in temu primerno prilagoditi dejanske mere opreme po meri</t>
  </si>
  <si>
    <t>preveriti gabarite obstoječe opreme investitorja, ki se bo vgradila, in temu primerno prilagoditi dejanske mere opreme po meri.</t>
  </si>
  <si>
    <r>
      <t xml:space="preserve">nerjavno jeklo                                              po meri                                                   za težka bremena                                                     stenska prirobnica 50 mm                                                dim (ŠGV): 1000x250x250 mm                                                     </t>
    </r>
    <r>
      <rPr>
        <b/>
        <sz val="12"/>
        <color theme="1"/>
        <rFont val="Times New Roman"/>
        <family val="1"/>
        <charset val="238"/>
      </rPr>
      <t>proizvajalec:                                                      model:</t>
    </r>
  </si>
  <si>
    <t>tračni (flight) pomivalni stroj</t>
  </si>
  <si>
    <t>komunikacijski vmesnik za tračni pomivalni stroj</t>
  </si>
  <si>
    <t>vgraditi prenos podatkov o temperaturi vode izpiranja</t>
  </si>
  <si>
    <t>51.17.</t>
  </si>
  <si>
    <t>sanitarni umivalnik</t>
  </si>
  <si>
    <t>nevtralni blok element kot delovna miza, po meri</t>
  </si>
  <si>
    <t>HTV armatura za polnjenje loncev, ponev</t>
  </si>
  <si>
    <r>
      <t xml:space="preserve">odprt podstavek                                  dve grelni področji, 3,6 kW vsako,                                        plošča, jeklena, 320x705x18 mm                                priključna moč Pel= 7,2 kW, 3x400 V, 50 Hz                                             dim.(ŠGV): 400x850x900 mm višina telesa/ohišja 700 mm                   </t>
    </r>
    <r>
      <rPr>
        <b/>
        <sz val="12"/>
        <color theme="1"/>
        <rFont val="Times New Roman"/>
        <family val="1"/>
        <charset val="238"/>
      </rPr>
      <t>proizvajalec:                                         model:</t>
    </r>
  </si>
  <si>
    <r>
      <t xml:space="preserve">4 gorilniki: 2x 3,5 kW, 1x 5,6 kW, 1x 7 kW                                                             nerjavno jeklo, razen mrež nad gorilniki                                                         zaščita kuhališča pred vdorom tekočine v notranjost                                                                                                            termoelektrična zaščita                                                     za zemeljski plin                                                         Ppl = 19,6 kW                                                   Pel = 0,1 kW 230 V 50 Hz                                                     dim (ŠGV): 800x850x900 mm                                                        </t>
    </r>
    <r>
      <rPr>
        <b/>
        <sz val="12"/>
        <color theme="1"/>
        <rFont val="Times New Roman"/>
        <family val="1"/>
        <charset val="238"/>
      </rPr>
      <t>proizvajalec:                                                    model:</t>
    </r>
  </si>
  <si>
    <r>
      <t xml:space="preserve">kapaciteta 113 l / 100 l l, po DIN 18855                                                                      zagrevanje 28 minut po DIN 18855                                           zemeljski plin                                                            posoda R=630 mm V=397 mm, jeklo 316                                                       8 programov kuhanja + nežni način                                                                                                                                                               dvojnostenski pokrov                                                       plinski gorilnik s prisilno ventilacijo                                                                                                               2 kuhalna vložka, perforirana (10 mm)                                                         par dvižnih kavljev                                                           merilna palica za višino                                                   Pel = 40 W 230 V 50 Hz                                                            Ppl = 20 kW                                                      dim (ŠGV): 800x850x900 mm                                                          </t>
    </r>
    <r>
      <rPr>
        <b/>
        <sz val="12"/>
        <color theme="1"/>
        <rFont val="Times New Roman"/>
        <family val="1"/>
        <charset val="238"/>
      </rPr>
      <t>proizvajalec:                                                          model:</t>
    </r>
  </si>
  <si>
    <r>
      <t xml:space="preserve">nerjavno jeklo                                             spredaj odprt                                               spodaj polica                                                  ob straneh kanala za lažje ćiščenje                                                  pripravljen za montažo HTV armature (42.14.)                                                           dim (ŠGV): 200x850x900 mm                                                       </t>
    </r>
    <r>
      <rPr>
        <b/>
        <sz val="12"/>
        <color theme="1"/>
        <rFont val="Times New Roman"/>
        <family val="1"/>
        <charset val="238"/>
      </rPr>
      <t>proizvajalec:                                                      model:</t>
    </r>
  </si>
  <si>
    <t>10.1.4.</t>
  </si>
  <si>
    <r>
      <t xml:space="preserve">higienska plastika iz neporoznega materiala (polipropilen)                                           kapaciteta: 12 vodil za GN 1/1, razmik 36 mm                                             brez GN posod                                     ročaji                                                 neogrevan                                                polnjenje od spredaj                               primerno za pomivalni stroj                    za temp. od -20 do +100 </t>
    </r>
    <r>
      <rPr>
        <sz val="12"/>
        <color theme="1"/>
        <rFont val="Calibri"/>
        <family val="2"/>
        <charset val="238"/>
      </rPr>
      <t>°</t>
    </r>
    <r>
      <rPr>
        <sz val="11.05"/>
        <color theme="1"/>
        <rFont val="Times New Roman"/>
        <family val="1"/>
        <charset val="238"/>
      </rPr>
      <t>C                        dim (DŠV): 610x435x561 mm               p</t>
    </r>
    <r>
      <rPr>
        <b/>
        <sz val="11.05"/>
        <color theme="1"/>
        <rFont val="Times New Roman"/>
        <family val="1"/>
        <charset val="238"/>
      </rPr>
      <t>roizvajalec:                                      model:</t>
    </r>
  </si>
  <si>
    <t>10.2.</t>
  </si>
  <si>
    <t>voziček za termoporte (kot za 10.1.4.)</t>
  </si>
  <si>
    <r>
      <t xml:space="preserve">higienska plastika (polipropilen) in nerjavno jeklo                                  4 odbojniki v kotih                                    kolesa z zavorami                                       kapaciteta max. 100 kg                                       </t>
    </r>
    <r>
      <rPr>
        <sz val="11.05"/>
        <color theme="1"/>
        <rFont val="Times New Roman"/>
        <family val="1"/>
        <charset val="238"/>
      </rPr>
      <t xml:space="preserve"> dim (DŠV): 850x470x890 mm               p</t>
    </r>
    <r>
      <rPr>
        <b/>
        <sz val="11.05"/>
        <color theme="1"/>
        <rFont val="Times New Roman"/>
        <family val="1"/>
        <charset val="238"/>
      </rPr>
      <t>roizvajalec:                                      model:</t>
    </r>
  </si>
  <si>
    <t>prehodni košarni pomivalni stroj za kozarce in jedilno posodo</t>
  </si>
  <si>
    <t>odsesovalna napa za 58.6.</t>
  </si>
  <si>
    <t>PONUDITI TO POZICIJO !                                        skupaj z demontažo in odvozom obstoječega pomivalnega stroja</t>
  </si>
  <si>
    <r>
      <t xml:space="preserve">košara 500x500 mm                                   kapaciteta:60 košar na uro                                       cikli: 60/90/180 sekund                                    vstopna višina 440 mm                                       zvočno in toplotno izoliran pokrov                                    program za razgrajevannje škroba                                            v dobavi: odtočna črpalka, doziranje sredstev za pomivanje in izpiranje, izpiralna črpalka, protipovratni ventil                                 priključna moč: 3x 400 V, 50 Hz, 7100 W                                                    dim.: 711x815x1510/1995 mm                                      </t>
    </r>
    <r>
      <rPr>
        <b/>
        <sz val="12"/>
        <color theme="1"/>
        <rFont val="Times New Roman"/>
        <family val="1"/>
        <charset val="238"/>
      </rPr>
      <t xml:space="preserve">proizvajalec:                                                         model:   </t>
    </r>
  </si>
  <si>
    <t>NE PONUDITI !                                        ŽE OBSTOJEČE NA OBJEKTU</t>
  </si>
  <si>
    <t>11.7.</t>
  </si>
  <si>
    <t>sanitarni umivalnik v kompletu</t>
  </si>
  <si>
    <t>ni predmet tega popoisa - glej projekt strojnih inštalacij</t>
  </si>
  <si>
    <t>5.2.4.2.</t>
  </si>
  <si>
    <t>Ethernet povezava</t>
  </si>
  <si>
    <t>fizična izvedba mrežnega zajema podatkov iz naprav</t>
  </si>
  <si>
    <t>ni potrebno vpisati, če je že vsebovano v 6.1.</t>
  </si>
  <si>
    <t>ni potrebno ponuditi, če je že vsebovan v 12.3.</t>
  </si>
  <si>
    <t>ni potrebno ponuditi, če je že vsebovan v 14.3.</t>
  </si>
  <si>
    <t>ni potrebno ponuditi, če je že vključen v 15.1.</t>
  </si>
  <si>
    <t>ni potrebno ponuditi, če je že vsebovan v 18.1.</t>
  </si>
  <si>
    <t>ni potrebno ponuditi, če je že vsebovan v 19.1.</t>
  </si>
  <si>
    <t>ni potrebno ponuditi, če je že vsebovano v 22.1.</t>
  </si>
  <si>
    <t>ni potrebno ponuditi, če je že vsebovano v 23.1.</t>
  </si>
  <si>
    <t>ni potrebno ponuditi, če je že vsebovano v 23.2.</t>
  </si>
  <si>
    <t>OBSTOJEČE                                                 ni potreno ponuditi</t>
  </si>
  <si>
    <t>ni potrebno ponuditi, če je že vsebovano v 24.1.</t>
  </si>
  <si>
    <t>ni potrebno ponuditi, če je že vsebovano v 24.2.</t>
  </si>
  <si>
    <t>ni potrebno ponuditi, če je že vsebovano v 25.1.</t>
  </si>
  <si>
    <t>ni potrebno ponuditi, če je že vsebovano v 25.2.</t>
  </si>
  <si>
    <t>ni potrebno ponuditi, če je že vsebovano v 26.1.</t>
  </si>
  <si>
    <t>ni potrebno ponuditi, če je že vsebovano v 27..1.</t>
  </si>
  <si>
    <t>ni potrebno ponuditi, če je že vsebovano v 31.2.</t>
  </si>
  <si>
    <t>OBSTOJEČE                                            se ne ponuja</t>
  </si>
  <si>
    <t>ni potrebno ponuditi, če je že vsebovano v 32.1.</t>
  </si>
  <si>
    <t>ni potrebno ponuditi, če je že vsebovano v 33.4.</t>
  </si>
  <si>
    <t>Ethernet priključek za izmenjavo podatkov o temperaturi, vgrajen ali z dodatnim zunanjim vmesnikom</t>
  </si>
  <si>
    <t>34.4.1.</t>
  </si>
  <si>
    <t>ni potrebno ponuditi, če je že vsebovan v 35.2.</t>
  </si>
  <si>
    <t>ne ponuditi, če je že vsebovano v 38.2.</t>
  </si>
  <si>
    <t>ne ponuditi, če je že vsebovano v 38.3.</t>
  </si>
  <si>
    <t>ne ponuditi, če je že vsebovano v 38.4.</t>
  </si>
  <si>
    <t>ni potrebno ponuditi, če je že vsebovano v 39.5.</t>
  </si>
  <si>
    <t>ni potrebno ponuditi, če je že vsebovano v 40.8.</t>
  </si>
  <si>
    <t>OBSTOJEČE                                                ponuditi premontažo</t>
  </si>
  <si>
    <t>ni potrebno ponuditi, če je že vsebovano v 43.2.</t>
  </si>
  <si>
    <t>ni potrebno ponuditi, če je že vsebovano v 43.5.</t>
  </si>
  <si>
    <r>
      <t xml:space="preserve">GN 1/1 - 40 mm                                                        </t>
    </r>
    <r>
      <rPr>
        <b/>
        <sz val="12"/>
        <rFont val="Times New Roman"/>
        <family val="1"/>
        <charset val="238"/>
      </rPr>
      <t>proizvajalec:                                                         model:</t>
    </r>
  </si>
  <si>
    <t>ni potrebno ponuditi, če je že vsebovan v 43.12.</t>
  </si>
  <si>
    <t>ni potrebno ponuditi, če je že vsebovan v 43.13.</t>
  </si>
  <si>
    <t>SE NE PONUDI                              ni več v proizvodnji</t>
  </si>
  <si>
    <r>
      <t>konzolni podajalnik s platformo                                 odprt                                                        kapaciteta: 8 košar                                                      za porcionirane solate                                                         nerjavno jeklo                                                                  ročka za transport na zunanjem robu                                                            4 odbojniki na vogalih                                                          4 kolesa z antistatično oblogo, na dveh zavora                                                        dim (DŠV): 690x690x911 mm                                                            p</t>
    </r>
    <r>
      <rPr>
        <b/>
        <sz val="12"/>
        <rFont val="Times New Roman CE"/>
        <charset val="238"/>
      </rPr>
      <t>roizvajalec:                                                       model:</t>
    </r>
  </si>
  <si>
    <r>
      <t>PVC                                                   ravno dno                                                         dim:500x500x75 mm                                                       p</t>
    </r>
    <r>
      <rPr>
        <b/>
        <sz val="12"/>
        <color theme="1"/>
        <rFont val="Times New Roman"/>
        <family val="1"/>
        <charset val="238"/>
      </rPr>
      <t>roizvajalec:                                                        model:</t>
    </r>
  </si>
  <si>
    <r>
      <t xml:space="preserve">2 cevi                                                              nerjavno jeklo                                                                  ročka za transport na zunanjem robu                                                            4 odbojniki na vogalih                                                          4 kolesa z antistatično oblogo, na dveh zavora                                                      dvojnostenska izolirana izvedba                                                       spiralni kabel in slepa vtičnica                                                        termostatska nastavitev temperature od 30 do 90/110 </t>
    </r>
    <r>
      <rPr>
        <sz val="12"/>
        <rFont val="Times New Roman"/>
        <family val="1"/>
        <charset val="238"/>
      </rPr>
      <t>°</t>
    </r>
    <r>
      <rPr>
        <sz val="12"/>
        <rFont val="Times New Roman CE"/>
        <family val="1"/>
        <charset val="238"/>
      </rPr>
      <t xml:space="preserve">C                                                                              podajalnik za krožnike premera 190 do 320 mm                                                                               kapaciteta: 2x 55 krožnikov                                                                               2x polikarbonatni pokrov                                                                            Pel = 1,4 kW 230 V 50 Hz                                                                            dim(DŠV): 955x480x1030 mm                                                                      </t>
    </r>
    <r>
      <rPr>
        <b/>
        <sz val="12"/>
        <rFont val="Times New Roman CE"/>
        <charset val="238"/>
      </rPr>
      <t>proizvajalec:                                                                        model:</t>
    </r>
  </si>
  <si>
    <r>
      <t>nerjavno jeklo                                            s platformo                                               zaprt                                                        velikost GN 2/1                                                       krožno ventilatorsko ogrevanje                    nosilnost: 200 kg                                    perforirano dno                                                    Pel = 2,24 kW 230 V 50 Hz                                                              dim (DŠV): 1142x690x911 mm                                                             p</t>
    </r>
    <r>
      <rPr>
        <b/>
        <sz val="12"/>
        <color theme="1"/>
        <rFont val="Times New Roman"/>
        <family val="1"/>
        <charset val="238"/>
      </rPr>
      <t>roizvajalec:                                                     model:</t>
    </r>
  </si>
  <si>
    <r>
      <t>pladnji EN 530x370 mm                                                           nerjavno jeklo                                                         odprt                                                      ročka za transport na zunanjem robu                                                            4 odbojniki na vogalih                                                          4 kolesa z antistatično oblogo, na dveh zavora                                                       dim (DŠV): 1050x690x911 mm                                                    p</t>
    </r>
    <r>
      <rPr>
        <b/>
        <sz val="12"/>
        <rFont val="Times New Roman CE"/>
        <charset val="238"/>
      </rPr>
      <t>roizvajalec:                                                        model:</t>
    </r>
  </si>
  <si>
    <t>ni potrebno ponuditi, če je že vsebovano v 51.13.</t>
  </si>
  <si>
    <r>
      <t xml:space="preserve">dve visokotlačni razpršilni cevi                                     (pena in splakovanje)                                namen za čiščenje in/ali dezinfekcijo, s kompletom šob  za pritrditev                                                                 teža cca 3,3 kg                                      </t>
    </r>
    <r>
      <rPr>
        <b/>
        <sz val="12"/>
        <color theme="1"/>
        <rFont val="Times New Roman"/>
        <family val="1"/>
        <charset val="238"/>
      </rPr>
      <t>proizvajalec:                                           model:</t>
    </r>
  </si>
  <si>
    <t>slika je simbolična         kot Animo</t>
  </si>
  <si>
    <t>slika je simbolična         kot TWF-3XEN</t>
  </si>
  <si>
    <r>
      <t>kapaciteta: 3x 10 pladnjev EN                                                          zaprta nevtralna izvedba, izdelan iz nerjavečega materiala                                                          ohišje dvojnostenske izolirane higienske izvedbe                                                        vrata dvojnostenske izolirane izvedbe                                                          vodila za EN pladnje, razmak 115 mm navpično                                                               izpustna odprtina na dnu vozička                                                                obojestransko vertikalni ročaji                                                              odpiranje vrat za 270 stopinj (stop položaj)                                                       samozapiralna vrata z zaustavitvenim mehanizmom                                                           odbojniki na vseh 4 vogalih                                                                   inox kolesa premera 200 mm, 2 z zavoro                                                          opremljen s spojko in rudom za vleko z elektro vlačilcem                                                     vgraviran napis po specifikaciji naročnika                                                   dim (DŠV): 1522x765x1655 mm                                                            p</t>
    </r>
    <r>
      <rPr>
        <b/>
        <sz val="12"/>
        <rFont val="Times New Roman"/>
        <family val="1"/>
        <charset val="238"/>
      </rPr>
      <t>roizvajalec:                                                                     model:</t>
    </r>
  </si>
  <si>
    <t>slika je simbolična         kot TWF 2X20</t>
  </si>
  <si>
    <r>
      <t>kapaciteta: 2x 20 pladnjev EN                                                         zaprta nevtralna izvedba, izdelan iz nerjavečega materiala                                                          ohišje dvojnostenske izolirane higienske izvedbe                                                        vrata dvojnostenske izolirane izvedbe                                                          vodila za EN pladnje, razmak 115 mm navpično                                                               izpustna odprtina na dnu vozička                                                                obojestransko vertikalni ročaji                                                              odpiranje vrat za 270 stopinj (stop položaj)                                                       samozapiralna vrata z zaustavitvenim mehanizmom                                                           odbojniki na vseh 4 vogalih                                                                   inox kolesa premera 200 mm, 2 z zavoro                                                          opremljen s spojko in rudom za vleko z elektro vlačilcem                                                     vgraviran napis po specifikaciji naročnika                                                     dim (DŠV): 1407x875x1655 mm                                                            p</t>
    </r>
    <r>
      <rPr>
        <b/>
        <sz val="12"/>
        <rFont val="Times New Roman"/>
        <family val="1"/>
        <charset val="238"/>
      </rPr>
      <t>roizvajalec:                                                                     model:</t>
    </r>
  </si>
  <si>
    <r>
      <t>kapaciteta: 2x8 pladnjev EN                                                         zaprta nevtralna izvedba, izdelan iz nerjavečega materiala                                                          ohišje dvojnostenske izolirane higienske izvedbe                                                        vrata dvojnostenske izolirane izvedbe                                                          vodila za EN pladnje, razmak 115 mm navpično                                                               izpustna odprtina na dnu vozička                                                                obojestransko vertikalni ročaji                                                              odpiranje vrat za 270 stopinj (stop položaj)                                                       samozapiralna vrata z zaustavitvenim mehanizmom                                                           odbojniki na vseh 4 vogalih                                                                   inox kolesa premera 200 mm, 2 z zavoro                                                          opremljen s spojko in rudom za vleko z elektro vlačilcem                                                     vgraviran napis po specifikaciji naročnika                                                      dim (DŠV): 1087x765x1425 mm                                                            p</t>
    </r>
    <r>
      <rPr>
        <b/>
        <sz val="12"/>
        <rFont val="Times New Roman"/>
        <family val="1"/>
        <charset val="238"/>
      </rPr>
      <t>roizvajalec:                                                                     model:</t>
    </r>
  </si>
  <si>
    <t>slika je simbolična          kot TWF 2x8</t>
  </si>
  <si>
    <r>
      <t>kapaciteta: 2x10 pladnjev EN                                                         zaprta nevtralna izvedba, izdelan iz nerjavečega materiala                                                          ohišje dvojnostenske izolirane higienske izvedbe                                                        vrata dvojnostenske izolirane izvedbe                                                          vodila za EN pladnje, razmak 115 mm navpično                                                               izpustna odprtina na dnu vozička                                                                obojestransko vertikalni ročaji                                                              odpiranje vrat za 270 stopinj (stop položaj)                                                       samozapiralna vrata z zaustavitvenim mehanizmom                                                           odbojniki na vseh 4 vogalih                                                                   inox kolesa premera 200 mm, 2 z zavoro                                                          opremljen s spojko in rudom za vleko z elektro vlačilcem                                                    vgraviran napis po specifikaciji naročnika                                                     dim (DŠV): 1087x765x1655 mm                                                            p</t>
    </r>
    <r>
      <rPr>
        <b/>
        <sz val="12"/>
        <rFont val="Times New Roman"/>
        <family val="1"/>
        <charset val="238"/>
      </rPr>
      <t>roizvajalec:                                                                     model:</t>
    </r>
  </si>
  <si>
    <t>slika je simbolična                                     ko TWF 2x10</t>
  </si>
  <si>
    <r>
      <t xml:space="preserve">nerjavno jeklo                                        enoročna                                              priključek 3/4 "                                     doseg 450 mm                                    čelni profil &lt; 200 mm                                                  vrtljiva 360 stopinj                                                                </t>
    </r>
    <r>
      <rPr>
        <b/>
        <sz val="12"/>
        <color theme="1"/>
        <rFont val="Times New Roman"/>
        <family val="1"/>
        <charset val="238"/>
      </rPr>
      <t>proizvajalec:                                                          model:</t>
    </r>
  </si>
  <si>
    <t>fotografiji ustreznih strojev sta simbolični</t>
  </si>
  <si>
    <t>ODPADE - NE PONUDITI</t>
  </si>
  <si>
    <t>začasno izpade iz investicije</t>
  </si>
  <si>
    <t>NE PONUDITI !</t>
  </si>
  <si>
    <r>
      <t xml:space="preserve">nerjavno jeklo vsi elementi                                      3 snemljive police                                                  obremenitev po polici 100 kg                                      inox noge nastavljive po višini; število nog lahko več kot 4                                                         dim. (ŠGV): 1850x500x1800 mm                                         </t>
    </r>
    <r>
      <rPr>
        <b/>
        <sz val="12"/>
        <color theme="1"/>
        <rFont val="Times New Roman"/>
        <family val="1"/>
        <charset val="238"/>
      </rPr>
      <t>proizvajalec:</t>
    </r>
    <r>
      <rPr>
        <sz val="12"/>
        <color theme="1"/>
        <rFont val="Times New Roman"/>
        <family val="1"/>
        <charset val="238"/>
      </rPr>
      <t xml:space="preserve">                                                                 </t>
    </r>
    <r>
      <rPr>
        <b/>
        <sz val="12"/>
        <color theme="1"/>
        <rFont val="Times New Roman"/>
        <family val="1"/>
        <charset val="238"/>
      </rPr>
      <t>model:</t>
    </r>
  </si>
  <si>
    <t>inox sanitarni umivalnk s kolenskim vklopom, HTV armaturo, milnikom za tekoče milo (pogon na komolec), podajalnikom (centralni okrogli izhod) papirnih brisač in inox košem za odpadke s pokrovom (dvig s pohodom z nogo); sredstvo za dezinfekcijo je lahko v dispenzerju za enkratno uporaboi ali v dodatnem ustreznem milniku</t>
  </si>
  <si>
    <t>Ne ponuditi!                                                  Vsebovano v popisu načrta kanalizacije.</t>
  </si>
  <si>
    <t>Ne ponuditi!                                          Vsebovano v popisu načrta kanalizacije.</t>
  </si>
  <si>
    <t>Ne ponuditi!                                     Vsebovano v popisu načrta kanalizacije.</t>
  </si>
  <si>
    <t>Ne ponuditi!                                                             Vsebovano v popisu načrta kanalizacije.</t>
  </si>
  <si>
    <r>
      <t xml:space="preserve">nerjavno jeklo                                           enoročna                                              cev dolžine 300 mm gibljiva v loku 180 stopinj                                             doseg od zidu 400 mm                          </t>
    </r>
    <r>
      <rPr>
        <b/>
        <sz val="12"/>
        <color theme="1"/>
        <rFont val="Times New Roman"/>
        <family val="1"/>
        <charset val="238"/>
      </rPr>
      <t>proizvajalec:                                           model:</t>
    </r>
  </si>
  <si>
    <t>Od predpisanih specifikacij so dovoljena mala odstopanja (+/-5%), ki pa ne smejo porušiti tehnologije (n.pr. layout-a ali priključnih moči ali pd.).</t>
  </si>
  <si>
    <t>Popis brez cen izdelal:</t>
  </si>
  <si>
    <t>Igor Gojič</t>
  </si>
  <si>
    <t>Odgovorni projektant načrta:</t>
  </si>
  <si>
    <t>Gregor Dojer, u.d.i.a.</t>
  </si>
  <si>
    <t>POPIS TEHNOLOŠKE OPREME KUHINJE, BREZ CEN</t>
  </si>
  <si>
    <t>Naročnik bo to pozicijo vključil v svoj obstoječi sistem nadzora temperaturnih točk za celotno bolnišnico.</t>
  </si>
  <si>
    <t>NE PONUDITI.</t>
  </si>
  <si>
    <t>15.5.</t>
  </si>
  <si>
    <t>15.6.</t>
  </si>
  <si>
    <t>15.7.</t>
  </si>
  <si>
    <r>
      <t xml:space="preserve">enotna jeklena plošča, 4 ločena področja po 3 kW                                                          podstavek odprt, brez vrat                                                      noge nastavljive po višini                                                          nerjavno jeklo                                                         zaščita kuhališča pred vdorom tekočine v notranjost                                                                                                            termostat, IPX5                                                                                                                                                                Pel = 12 kW 3 NPE 400 V 50 Hz                                                     dim (ŠGV): 800x700x900 mm                                                        </t>
    </r>
    <r>
      <rPr>
        <b/>
        <sz val="12"/>
        <color theme="1"/>
        <rFont val="Times New Roman"/>
        <family val="1"/>
        <charset val="238"/>
      </rPr>
      <t>proizvajalec:                                                    model:</t>
    </r>
  </si>
  <si>
    <r>
      <t xml:space="preserve">smer pomivanja z desne proti levi                           kapaciteta 3600/4600 krožnikov na uro                                              uporabna odprtina vsaj 610(Š) / 440 (V) mm                                                   moduli: vhod / predpranje / nevtrala / pranje / izpiranje / sušenje / izhod                                                                                    povratno zajemanje enrgije na izpustu                                 samočistilni sistem notranjosti                             filtriranje in izločanje ostankov hrane na vhodnem segmentu                            sušenje z gibljivimi prilagodljivimi šobami za zrak                                     izolirano ohišje (≥ 40 mm)                          priključna moč: P = 42 kW, 3P+N+E, 400 V, 50 Hz                                dim.: DxŠxV  maksimalno 7200x865/980x1960/2150 mm                                                 skladno z DIN EN 17735:2023                            </t>
    </r>
    <r>
      <rPr>
        <b/>
        <sz val="12"/>
        <rFont val="Times New Roman"/>
        <family val="1"/>
        <charset val="238"/>
      </rPr>
      <t>proizvajalec:                                model:</t>
    </r>
  </si>
  <si>
    <t>talne rešetke iz tega popisa dobaviti pred ostalo opremo, v fazi pred izvedbo zaključnih podov (razen, če jih dobavi drugi subjekt)</t>
  </si>
  <si>
    <t>DRUGO</t>
  </si>
  <si>
    <t>ali pa, če je to mogoče, ojača regal z vmesnimi vertikalnimi nosilci.</t>
  </si>
  <si>
    <t>Skladiščni regali: v kolikor ponudnik oceni, da nosilnost police ni ustrezna zahtevani dolžini, lahko nameso enega regala ponudi dva,</t>
  </si>
  <si>
    <t>SPLOŠNI TEHNIČNI POGOJI</t>
  </si>
  <si>
    <t>HLADILNE IN ZAMRZOVALNE KOMORE, HITRI ZAMRZOVALNIK</t>
  </si>
  <si>
    <t>Agregati hladilnih/zamrzovalnih komor ter hitrega zamrzovalnika so oddaljeni; montirani so izven prostorov kuhinje</t>
  </si>
  <si>
    <t>(ob vhodu - dostavi za kuhinjo) in zaščiteni z Alu, oz. kovinskimi rešetkami.</t>
  </si>
  <si>
    <t xml:space="preserve">Razdalja med komorami in agregati je med 10 in 20m. Kota montaže zunanjih agregatov je med 2,8m in 3,8m. </t>
  </si>
  <si>
    <t>Lokacija posameznih agregatov in medsebojna razdalja je razvidna v načrtu arhitekture – list 1.5.1.10 Zbirnik instalacij pod stropom.</t>
  </si>
  <si>
    <t xml:space="preserve">Tlake v komorah se izvede po projektu arhitekture – sestave so definirane v sestavah gradbenih konstrukcij, izvedba pa v načrtu arhitekture – </t>
  </si>
  <si>
    <t>lista: 1.5.1.5a Tloris talne plošče, načrt estrihov, izvedba hladilnic in zamrzovalnih komor</t>
  </si>
  <si>
    <t>in 1.5.1.5b Tloris talne plošče, detajli izvedbe komor in vgradnje rešetk, sifonov.</t>
  </si>
  <si>
    <t>Finalni tlak v komorah je enak kot v kuhinji in višinsko poravnan s preostalim delom kuhinje (brez praga).Izvede se kot je definirano v sestavah gradbenih konstrukcij načrta arhitekture (sestava K6 – hladilne komore in K7 – zamrzovalne komore).</t>
  </si>
  <si>
    <t>Finalni tlak v komorah je enak kot v kuhinji in višinsko poravnan s preostalim delom kuhinje (brez praga). Izvede se kot je definirano v sestavah gradbenih konstrukcij načrta arhitekture (sestava K6 – hladilne komore in K7 – zamrzovalne komore).</t>
  </si>
  <si>
    <t>NE PONUDITI - elektro projekt</t>
  </si>
  <si>
    <t>Ne ponudiri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</si>
</sst>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37" x14ac:knownFonts="1">
    <font>
      <sz val="11"/>
      <color theme="1"/>
      <name val="Calibri"/>
      <family val="2"/>
      <charset val="238"/>
      <scheme val="minor"/>
    </font>
    <font>
      <b/>
      <sz val="18"/>
      <color theme="1"/>
      <name val="Times New Roman"/>
      <family val="1"/>
      <charset val="238"/>
    </font>
    <font>
      <sz val="12"/>
      <color theme="1"/>
      <name val="Times New Roman"/>
      <family val="1"/>
      <charset val="238"/>
    </font>
    <font>
      <b/>
      <sz val="12"/>
      <color theme="1"/>
      <name val="Times New Roman"/>
      <family val="1"/>
      <charset val="238"/>
    </font>
    <font>
      <sz val="9"/>
      <color theme="1"/>
      <name val="Times New Roman"/>
      <family val="1"/>
      <charset val="238"/>
    </font>
    <font>
      <sz val="11"/>
      <color theme="1"/>
      <name val="Calibri"/>
      <family val="2"/>
      <charset val="238"/>
      <scheme val="minor"/>
    </font>
    <font>
      <b/>
      <sz val="14"/>
      <name val="Times New Roman CE"/>
      <family val="1"/>
      <charset val="238"/>
    </font>
    <font>
      <b/>
      <sz val="12"/>
      <name val="Times New Roman CE"/>
      <family val="1"/>
      <charset val="238"/>
    </font>
    <font>
      <sz val="12"/>
      <name val="Times New Roman CE"/>
      <family val="1"/>
      <charset val="238"/>
    </font>
    <font>
      <sz val="12"/>
      <name val="Times New Roman CE"/>
      <charset val="238"/>
    </font>
    <font>
      <sz val="12"/>
      <name val="Times New Roman"/>
      <family val="1"/>
      <charset val="238"/>
    </font>
    <font>
      <sz val="12"/>
      <color theme="1"/>
      <name val="Calibri"/>
      <family val="2"/>
      <charset val="238"/>
    </font>
    <font>
      <sz val="12"/>
      <color rgb="FFFF0000"/>
      <name val="Times New Roman CE"/>
      <charset val="238"/>
    </font>
    <font>
      <sz val="12"/>
      <color rgb="FFFF0000"/>
      <name val="Times New Roman"/>
      <family val="1"/>
      <charset val="238"/>
    </font>
    <font>
      <b/>
      <sz val="12"/>
      <color rgb="FFFF0000"/>
      <name val="Times New Roman"/>
      <family val="1"/>
      <charset val="238"/>
    </font>
    <font>
      <b/>
      <sz val="12"/>
      <name val="Times New Roman CE"/>
      <charset val="238"/>
    </font>
    <font>
      <b/>
      <sz val="14"/>
      <color theme="1"/>
      <name val="Times New Roman"/>
      <family val="1"/>
      <charset val="238"/>
    </font>
    <font>
      <b/>
      <u/>
      <sz val="12"/>
      <name val="Times New Roman"/>
      <family val="1"/>
      <charset val="238"/>
    </font>
    <font>
      <sz val="11.05"/>
      <color theme="1"/>
      <name val="Times New Roman"/>
      <family val="1"/>
      <charset val="238"/>
    </font>
    <font>
      <b/>
      <sz val="11.05"/>
      <color theme="1"/>
      <name val="Times New Roman"/>
      <family val="1"/>
      <charset val="238"/>
    </font>
    <font>
      <i/>
      <sz val="12"/>
      <color rgb="FFFF0000"/>
      <name val="Times New Roman"/>
      <family val="1"/>
      <charset val="238"/>
    </font>
    <font>
      <i/>
      <sz val="12"/>
      <color theme="1"/>
      <name val="Times New Roman"/>
      <family val="1"/>
      <charset val="238"/>
    </font>
    <font>
      <u/>
      <sz val="12"/>
      <color theme="1"/>
      <name val="Times New Roman"/>
      <family val="1"/>
      <charset val="238"/>
    </font>
    <font>
      <b/>
      <sz val="12"/>
      <name val="Times New Roman"/>
      <family val="1"/>
      <charset val="238"/>
    </font>
    <font>
      <sz val="12"/>
      <color rgb="FFFF0000"/>
      <name val="Times New Roman CE"/>
      <family val="1"/>
      <charset val="238"/>
    </font>
    <font>
      <b/>
      <sz val="12"/>
      <color rgb="FF7030A0"/>
      <name val="Times New Roman"/>
      <family val="1"/>
      <charset val="238"/>
    </font>
    <font>
      <b/>
      <sz val="12"/>
      <color theme="3"/>
      <name val="Times New Roman"/>
      <family val="1"/>
      <charset val="238"/>
    </font>
    <font>
      <b/>
      <sz val="12"/>
      <color theme="3"/>
      <name val="Times New Roman CE"/>
      <family val="1"/>
      <charset val="238"/>
    </font>
    <font>
      <b/>
      <sz val="12"/>
      <color theme="3"/>
      <name val="Times New Roman CE"/>
      <charset val="238"/>
    </font>
    <font>
      <sz val="11"/>
      <color theme="1"/>
      <name val="Times New Roman"/>
      <family val="1"/>
      <charset val="238"/>
    </font>
    <font>
      <sz val="12"/>
      <color rgb="FF7030A0"/>
      <name val="Times New Roman"/>
      <family val="1"/>
      <charset val="238"/>
    </font>
    <font>
      <i/>
      <sz val="10"/>
      <color rgb="FF1F497D"/>
      <name val="Times New Roman"/>
      <family val="1"/>
      <charset val="238"/>
    </font>
    <font>
      <sz val="12"/>
      <color theme="1"/>
      <name val="Calibri"/>
      <family val="2"/>
      <charset val="238"/>
      <scheme val="minor"/>
    </font>
    <font>
      <sz val="12"/>
      <color theme="3"/>
      <name val="Times New Roman"/>
      <family val="1"/>
      <charset val="238"/>
    </font>
    <font>
      <i/>
      <sz val="12"/>
      <color theme="3"/>
      <name val="Times New Roman CE"/>
      <charset val="238"/>
    </font>
    <font>
      <b/>
      <sz val="12"/>
      <color rgb="FFFF0000"/>
      <name val="Times New Roman CE"/>
      <charset val="238"/>
    </font>
    <font>
      <i/>
      <sz val="10"/>
      <color theme="4"/>
      <name val="Times New Roman"/>
      <family val="1"/>
      <charset val="238"/>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164" fontId="5" fillId="0" borderId="0" applyFont="0" applyFill="0" applyBorder="0" applyAlignment="0" applyProtection="0"/>
  </cellStyleXfs>
  <cellXfs count="143">
    <xf numFmtId="0" fontId="0" fillId="0" borderId="0" xfId="0"/>
    <xf numFmtId="0" fontId="2" fillId="0" borderId="0" xfId="0" applyFont="1"/>
    <xf numFmtId="0" fontId="1" fillId="0" borderId="0" xfId="0" applyFont="1" applyAlignment="1">
      <alignment horizontal="center"/>
    </xf>
    <xf numFmtId="0" fontId="10" fillId="0" borderId="0" xfId="0" applyFont="1" applyAlignment="1">
      <alignment horizontal="left" vertical="top"/>
    </xf>
    <xf numFmtId="4" fontId="10" fillId="0" borderId="0" xfId="0" applyNumberFormat="1" applyFont="1" applyAlignment="1">
      <alignment horizontal="left" vertical="top"/>
    </xf>
    <xf numFmtId="0" fontId="2" fillId="0" borderId="0" xfId="0" applyFont="1" applyAlignment="1">
      <alignment horizontal="left" vertical="top" wrapText="1"/>
    </xf>
    <xf numFmtId="0" fontId="10" fillId="0" borderId="0" xfId="0" applyFont="1" applyAlignment="1">
      <alignment horizontal="center" vertical="top"/>
    </xf>
    <xf numFmtId="0" fontId="10" fillId="0" borderId="0" xfId="0" applyFont="1" applyAlignment="1">
      <alignment horizontal="left" vertical="top" wrapText="1"/>
    </xf>
    <xf numFmtId="0" fontId="9" fillId="0" borderId="4" xfId="0" applyFont="1" applyBorder="1" applyAlignment="1" applyProtection="1">
      <alignment horizontal="left" vertical="top" wrapText="1"/>
      <protection locked="0"/>
    </xf>
    <xf numFmtId="0" fontId="12" fillId="0" borderId="4" xfId="0" applyFont="1" applyBorder="1" applyAlignment="1" applyProtection="1">
      <alignment horizontal="center" vertical="center" wrapText="1"/>
      <protection locked="0"/>
    </xf>
    <xf numFmtId="4" fontId="13" fillId="0" borderId="4" xfId="0" applyNumberFormat="1" applyFont="1" applyBorder="1" applyAlignment="1" applyProtection="1">
      <alignment vertical="top" wrapText="1"/>
      <protection locked="0"/>
    </xf>
    <xf numFmtId="4" fontId="10" fillId="0" borderId="4" xfId="0" applyNumberFormat="1" applyFont="1" applyBorder="1" applyAlignment="1" applyProtection="1">
      <alignment vertical="top" wrapText="1"/>
      <protection locked="0"/>
    </xf>
    <xf numFmtId="0" fontId="9" fillId="0" borderId="4" xfId="0" applyFont="1" applyBorder="1" applyAlignment="1" applyProtection="1">
      <alignment horizontal="center" vertical="center" wrapText="1"/>
      <protection locked="0"/>
    </xf>
    <xf numFmtId="0" fontId="2" fillId="0" borderId="0" xfId="0" applyFont="1" applyAlignment="1">
      <alignment horizontal="left" vertical="top"/>
    </xf>
    <xf numFmtId="0" fontId="0" fillId="0" borderId="0" xfId="0" applyAlignment="1">
      <alignment horizontal="left" vertical="top"/>
    </xf>
    <xf numFmtId="4" fontId="10" fillId="0" borderId="8" xfId="0" applyNumberFormat="1" applyFont="1" applyBorder="1" applyAlignment="1" applyProtection="1">
      <alignment vertical="top" wrapText="1"/>
      <protection locked="0"/>
    </xf>
    <xf numFmtId="0" fontId="3" fillId="0" borderId="0" xfId="0" applyFont="1" applyAlignment="1">
      <alignment horizontal="center"/>
    </xf>
    <xf numFmtId="0" fontId="10" fillId="0" borderId="4" xfId="0" applyFont="1" applyBorder="1" applyAlignment="1" applyProtection="1">
      <alignment horizontal="left" vertical="top" wrapText="1"/>
      <protection locked="0"/>
    </xf>
    <xf numFmtId="4" fontId="10" fillId="0" borderId="4" xfId="0" applyNumberFormat="1" applyFont="1" applyBorder="1" applyAlignment="1" applyProtection="1">
      <alignment horizontal="left" vertical="top" wrapText="1"/>
      <protection locked="0"/>
    </xf>
    <xf numFmtId="0" fontId="13" fillId="0" borderId="4" xfId="0" applyFont="1" applyBorder="1" applyAlignment="1" applyProtection="1">
      <alignment horizontal="center" vertical="center" wrapText="1"/>
      <protection locked="0"/>
    </xf>
    <xf numFmtId="0" fontId="10" fillId="0" borderId="8" xfId="0" applyFont="1" applyBorder="1" applyAlignment="1" applyProtection="1">
      <alignment horizontal="left" vertical="top" wrapText="1"/>
      <protection locked="0"/>
    </xf>
    <xf numFmtId="0" fontId="3" fillId="0" borderId="4" xfId="0" applyFont="1" applyBorder="1" applyAlignment="1">
      <alignment horizontal="center"/>
    </xf>
    <xf numFmtId="0" fontId="14" fillId="0" borderId="4" xfId="0" applyFont="1" applyBorder="1" applyAlignment="1">
      <alignment horizontal="center"/>
    </xf>
    <xf numFmtId="0" fontId="2" fillId="0" borderId="4" xfId="0" applyFont="1" applyBorder="1" applyAlignment="1">
      <alignment vertical="top" wrapText="1"/>
    </xf>
    <xf numFmtId="0" fontId="2" fillId="0" borderId="4" xfId="0" applyFont="1" applyBorder="1" applyAlignment="1">
      <alignment horizontal="center" vertical="top" wrapText="1"/>
    </xf>
    <xf numFmtId="0" fontId="8" fillId="0" borderId="4" xfId="0" applyFont="1" applyBorder="1" applyAlignment="1">
      <alignment horizontal="left" vertical="top" wrapText="1"/>
    </xf>
    <xf numFmtId="0" fontId="9" fillId="0" borderId="4" xfId="0" applyFont="1" applyBorder="1" applyAlignment="1">
      <alignment horizontal="left" vertical="top" wrapText="1"/>
    </xf>
    <xf numFmtId="49" fontId="2" fillId="0" borderId="4" xfId="0" applyNumberFormat="1" applyFont="1" applyBorder="1" applyAlignment="1">
      <alignment horizontal="left" vertical="top" wrapText="1"/>
    </xf>
    <xf numFmtId="0" fontId="12" fillId="0" borderId="4" xfId="0" applyFont="1" applyBorder="1" applyAlignment="1">
      <alignment horizontal="center" vertical="center" wrapText="1"/>
    </xf>
    <xf numFmtId="4" fontId="13" fillId="0" borderId="4" xfId="0" applyNumberFormat="1" applyFont="1" applyBorder="1" applyAlignment="1">
      <alignment vertical="top" wrapText="1"/>
    </xf>
    <xf numFmtId="4" fontId="2" fillId="0" borderId="4" xfId="0" applyNumberFormat="1" applyFont="1" applyBorder="1" applyAlignment="1">
      <alignment vertical="top" wrapText="1"/>
    </xf>
    <xf numFmtId="0" fontId="2" fillId="0" borderId="0" xfId="0" applyFont="1" applyAlignment="1">
      <alignment vertical="top" wrapText="1"/>
    </xf>
    <xf numFmtId="4" fontId="2" fillId="0" borderId="0" xfId="0" applyNumberFormat="1" applyFont="1" applyAlignment="1">
      <alignment vertical="top" wrapText="1"/>
    </xf>
    <xf numFmtId="0" fontId="10" fillId="0" borderId="0" xfId="0" applyFont="1"/>
    <xf numFmtId="0" fontId="2" fillId="0" borderId="4" xfId="0" applyFont="1" applyBorder="1" applyAlignment="1">
      <alignment horizontal="left" wrapText="1"/>
    </xf>
    <xf numFmtId="4" fontId="10" fillId="0" borderId="4" xfId="0" applyNumberFormat="1" applyFont="1" applyBorder="1" applyAlignment="1">
      <alignment vertical="top" wrapText="1"/>
    </xf>
    <xf numFmtId="0" fontId="0" fillId="0" borderId="0" xfId="0" applyAlignment="1">
      <alignment horizontal="center"/>
    </xf>
    <xf numFmtId="0" fontId="2" fillId="0" borderId="4" xfId="0" applyFont="1" applyBorder="1" applyAlignment="1">
      <alignment horizontal="left" vertical="top" wrapText="1"/>
    </xf>
    <xf numFmtId="49" fontId="20" fillId="0" borderId="4" xfId="0" applyNumberFormat="1" applyFont="1" applyBorder="1" applyAlignment="1">
      <alignment horizontal="left" vertical="top" wrapText="1"/>
    </xf>
    <xf numFmtId="0" fontId="12" fillId="0" borderId="4" xfId="0" applyFont="1" applyBorder="1" applyAlignment="1">
      <alignment horizontal="center" vertical="top" wrapText="1"/>
    </xf>
    <xf numFmtId="4" fontId="13" fillId="0" borderId="4" xfId="0" applyNumberFormat="1" applyFont="1" applyBorder="1" applyAlignment="1">
      <alignment horizontal="center" vertical="center" wrapText="1"/>
    </xf>
    <xf numFmtId="0" fontId="2" fillId="0" borderId="4" xfId="0" applyFont="1" applyBorder="1"/>
    <xf numFmtId="4" fontId="2" fillId="0" borderId="4" xfId="0" applyNumberFormat="1" applyFont="1" applyBorder="1"/>
    <xf numFmtId="0" fontId="10" fillId="0" borderId="4" xfId="0" applyFont="1" applyBorder="1" applyAlignment="1">
      <alignment horizontal="left" vertical="top" wrapText="1"/>
    </xf>
    <xf numFmtId="1" fontId="2" fillId="0" borderId="4" xfId="0" applyNumberFormat="1" applyFont="1" applyBorder="1" applyAlignment="1">
      <alignment horizontal="center" vertical="top"/>
    </xf>
    <xf numFmtId="0" fontId="0" fillId="0" borderId="4" xfId="0" applyBorder="1"/>
    <xf numFmtId="0" fontId="13" fillId="0" borderId="4" xfId="0" applyFont="1" applyBorder="1" applyAlignment="1">
      <alignment horizontal="center" vertical="center" wrapText="1"/>
    </xf>
    <xf numFmtId="49" fontId="2" fillId="0" borderId="0" xfId="0" applyNumberFormat="1" applyFont="1" applyAlignment="1">
      <alignment horizontal="left" vertical="top" wrapText="1"/>
    </xf>
    <xf numFmtId="0" fontId="2" fillId="0" borderId="10" xfId="0" applyFont="1" applyBorder="1" applyAlignment="1">
      <alignment vertical="top" wrapText="1"/>
    </xf>
    <xf numFmtId="0" fontId="2" fillId="0" borderId="10" xfId="0" applyFont="1" applyBorder="1" applyAlignment="1">
      <alignment horizontal="center" vertical="top" wrapText="1"/>
    </xf>
    <xf numFmtId="0" fontId="8" fillId="0" borderId="0" xfId="0" applyFont="1" applyAlignment="1">
      <alignment horizontal="left" vertical="top" wrapText="1"/>
    </xf>
    <xf numFmtId="4" fontId="2" fillId="0" borderId="4" xfId="0" applyNumberFormat="1" applyFont="1" applyBorder="1" applyAlignment="1" applyProtection="1">
      <alignment vertical="top" wrapText="1"/>
      <protection locked="0"/>
    </xf>
    <xf numFmtId="0" fontId="9" fillId="0" borderId="4" xfId="0" applyFont="1" applyBorder="1" applyAlignment="1">
      <alignment horizontal="center" vertical="center" wrapText="1"/>
    </xf>
    <xf numFmtId="0" fontId="29" fillId="0" borderId="4" xfId="0" applyFont="1" applyBorder="1" applyAlignment="1">
      <alignment vertical="top" wrapText="1"/>
    </xf>
    <xf numFmtId="0" fontId="2" fillId="0" borderId="4" xfId="0" applyFont="1" applyBorder="1" applyAlignment="1">
      <alignment horizontal="center" vertical="top"/>
    </xf>
    <xf numFmtId="0" fontId="2" fillId="0" borderId="4" xfId="0" applyFont="1" applyBorder="1" applyProtection="1">
      <protection locked="0"/>
    </xf>
    <xf numFmtId="0" fontId="0" fillId="0" borderId="4" xfId="0" applyBorder="1" applyAlignment="1">
      <alignment horizontal="center" vertical="top"/>
    </xf>
    <xf numFmtId="0" fontId="10" fillId="0" borderId="4" xfId="0" applyFont="1" applyBorder="1" applyAlignment="1">
      <alignment horizontal="center" wrapText="1"/>
    </xf>
    <xf numFmtId="4" fontId="13" fillId="0" borderId="0" xfId="0" applyNumberFormat="1" applyFont="1" applyAlignment="1">
      <alignment horizontal="center" vertical="center"/>
    </xf>
    <xf numFmtId="0" fontId="2" fillId="0" borderId="4" xfId="0" applyFont="1" applyBorder="1" applyAlignment="1">
      <alignment horizontal="center" wrapText="1"/>
    </xf>
    <xf numFmtId="0" fontId="10" fillId="0" borderId="4" xfId="0" applyFont="1" applyBorder="1" applyAlignment="1">
      <alignment horizontal="center" vertical="center" wrapText="1"/>
    </xf>
    <xf numFmtId="0" fontId="10" fillId="0" borderId="4" xfId="0" applyFont="1" applyBorder="1" applyAlignment="1">
      <alignment vertical="top" wrapText="1"/>
    </xf>
    <xf numFmtId="4" fontId="2" fillId="0" borderId="4" xfId="0" applyNumberFormat="1" applyFont="1" applyBorder="1" applyAlignment="1" applyProtection="1">
      <alignment horizontal="left" vertical="top" wrapText="1"/>
      <protection locked="0"/>
    </xf>
    <xf numFmtId="4" fontId="2" fillId="0" borderId="4" xfId="0" applyNumberFormat="1" applyFont="1" applyBorder="1" applyAlignment="1" applyProtection="1">
      <alignment horizontal="left" vertical="top"/>
      <protection locked="0"/>
    </xf>
    <xf numFmtId="0" fontId="25" fillId="0" borderId="4" xfId="0" applyFont="1" applyBorder="1" applyAlignment="1">
      <alignment horizontal="left" vertical="top"/>
    </xf>
    <xf numFmtId="0" fontId="13" fillId="0" borderId="0" xfId="0" applyFont="1"/>
    <xf numFmtId="0" fontId="2" fillId="0" borderId="4" xfId="0" applyFont="1" applyBorder="1" applyAlignment="1">
      <alignment vertical="top"/>
    </xf>
    <xf numFmtId="0" fontId="25" fillId="0" borderId="5" xfId="0" applyFont="1" applyBorder="1" applyAlignment="1">
      <alignment horizontal="left" vertical="top"/>
    </xf>
    <xf numFmtId="0" fontId="2" fillId="0" borderId="6" xfId="0" applyFont="1" applyBorder="1"/>
    <xf numFmtId="0" fontId="0" fillId="0" borderId="6" xfId="0" applyBorder="1"/>
    <xf numFmtId="0" fontId="2" fillId="0" borderId="7" xfId="0" applyFont="1" applyBorder="1"/>
    <xf numFmtId="0" fontId="26" fillId="0" borderId="4" xfId="0" applyFont="1" applyBorder="1" applyAlignment="1">
      <alignment vertical="top" wrapText="1"/>
    </xf>
    <xf numFmtId="0" fontId="26" fillId="0" borderId="4" xfId="0" applyFont="1" applyBorder="1" applyAlignment="1">
      <alignment horizontal="center" vertical="top" wrapText="1"/>
    </xf>
    <xf numFmtId="0" fontId="27" fillId="0" borderId="4" xfId="0" applyFont="1" applyBorder="1" applyAlignment="1">
      <alignment horizontal="left" vertical="top" wrapText="1"/>
    </xf>
    <xf numFmtId="0" fontId="26" fillId="0" borderId="4" xfId="0" applyFont="1" applyBorder="1" applyAlignment="1">
      <alignment horizontal="center" vertical="center" wrapText="1"/>
    </xf>
    <xf numFmtId="49" fontId="26" fillId="0" borderId="4" xfId="0" applyNumberFormat="1" applyFont="1" applyBorder="1" applyAlignment="1">
      <alignment horizontal="left" vertical="top" wrapText="1"/>
    </xf>
    <xf numFmtId="0" fontId="14" fillId="0" borderId="4" xfId="0" applyFont="1" applyBorder="1" applyAlignment="1">
      <alignment horizontal="center" vertical="top" wrapText="1"/>
    </xf>
    <xf numFmtId="0" fontId="2" fillId="0" borderId="9" xfId="0" applyFont="1" applyBorder="1" applyAlignment="1">
      <alignment horizontal="center" vertical="top" wrapText="1"/>
    </xf>
    <xf numFmtId="0" fontId="2" fillId="0" borderId="8" xfId="0" applyFont="1" applyBorder="1" applyAlignment="1">
      <alignment vertical="top" wrapText="1"/>
    </xf>
    <xf numFmtId="0" fontId="2" fillId="0" borderId="8" xfId="0" applyFont="1" applyBorder="1" applyAlignment="1">
      <alignment horizontal="center" vertical="top" wrapText="1"/>
    </xf>
    <xf numFmtId="0" fontId="8" fillId="0" borderId="8" xfId="0" applyFont="1" applyBorder="1" applyAlignment="1">
      <alignment horizontal="left" vertical="top" wrapText="1"/>
    </xf>
    <xf numFmtId="0" fontId="24" fillId="0" borderId="4" xfId="0" applyFont="1" applyBorder="1" applyAlignment="1">
      <alignment horizontal="left" vertical="top" wrapText="1"/>
    </xf>
    <xf numFmtId="49" fontId="13" fillId="0" borderId="4" xfId="0" applyNumberFormat="1" applyFont="1" applyBorder="1" applyAlignment="1">
      <alignment horizontal="left" vertical="top" wrapText="1"/>
    </xf>
    <xf numFmtId="0" fontId="2" fillId="0" borderId="8" xfId="0" applyFont="1" applyBorder="1" applyAlignment="1">
      <alignment horizontal="left" vertical="top" wrapText="1"/>
    </xf>
    <xf numFmtId="0" fontId="30" fillId="0" borderId="4" xfId="0" applyFont="1" applyBorder="1" applyAlignment="1">
      <alignment horizontal="left" vertical="top"/>
    </xf>
    <xf numFmtId="0" fontId="2" fillId="0" borderId="4" xfId="0" applyFont="1" applyBorder="1" applyAlignment="1" applyProtection="1">
      <alignment horizontal="left" vertical="top"/>
      <protection locked="0"/>
    </xf>
    <xf numFmtId="4" fontId="2" fillId="0" borderId="4" xfId="0" applyNumberFormat="1" applyFont="1" applyBorder="1" applyAlignment="1" applyProtection="1">
      <alignment vertical="top"/>
      <protection locked="0"/>
    </xf>
    <xf numFmtId="0" fontId="30" fillId="0" borderId="4" xfId="0" applyFont="1" applyBorder="1" applyAlignment="1">
      <alignment horizontal="center" vertical="top"/>
    </xf>
    <xf numFmtId="1" fontId="26" fillId="0" borderId="4" xfId="0" applyNumberFormat="1" applyFont="1" applyBorder="1" applyAlignment="1">
      <alignment horizontal="center" vertical="top"/>
    </xf>
    <xf numFmtId="0" fontId="26" fillId="0" borderId="4" xfId="0" applyFont="1" applyBorder="1" applyAlignment="1">
      <alignment horizontal="center" vertical="top"/>
    </xf>
    <xf numFmtId="49" fontId="13" fillId="0" borderId="4" xfId="0" applyNumberFormat="1" applyFont="1" applyBorder="1" applyAlignment="1">
      <alignment horizontal="center" vertical="center" wrapText="1"/>
    </xf>
    <xf numFmtId="49" fontId="10" fillId="0" borderId="4" xfId="0" applyNumberFormat="1" applyFont="1" applyBorder="1" applyAlignment="1">
      <alignment horizontal="left" vertical="top" wrapText="1"/>
    </xf>
    <xf numFmtId="0" fontId="0" fillId="0" borderId="0" xfId="0" applyAlignment="1">
      <alignment horizontal="left" vertical="top" wrapText="1"/>
    </xf>
    <xf numFmtId="0" fontId="7" fillId="0" borderId="4" xfId="0" applyFont="1" applyBorder="1" applyAlignment="1">
      <alignment horizontal="center" vertical="top" wrapText="1"/>
    </xf>
    <xf numFmtId="0" fontId="7" fillId="0" borderId="4" xfId="0" applyFont="1" applyBorder="1" applyAlignment="1">
      <alignment horizontal="center" vertical="top"/>
    </xf>
    <xf numFmtId="0" fontId="8" fillId="0" borderId="4" xfId="0" applyFont="1" applyBorder="1" applyAlignment="1">
      <alignment horizontal="center" vertical="top" wrapText="1"/>
    </xf>
    <xf numFmtId="0" fontId="8" fillId="0" borderId="4" xfId="0" applyFont="1" applyBorder="1" applyAlignment="1">
      <alignment horizontal="center" vertical="top"/>
    </xf>
    <xf numFmtId="165" fontId="8" fillId="0" borderId="4" xfId="1" quotePrefix="1" applyNumberFormat="1" applyFont="1" applyBorder="1" applyAlignment="1" applyProtection="1">
      <alignment vertical="top"/>
    </xf>
    <xf numFmtId="0" fontId="8" fillId="0" borderId="8" xfId="0" applyFont="1" applyBorder="1" applyAlignment="1">
      <alignment horizontal="center" vertical="top" wrapText="1"/>
    </xf>
    <xf numFmtId="0" fontId="8" fillId="0" borderId="9" xfId="0" applyFont="1" applyBorder="1" applyAlignment="1">
      <alignment horizontal="center" vertical="top"/>
    </xf>
    <xf numFmtId="165" fontId="8" fillId="0" borderId="4" xfId="0" applyNumberFormat="1" applyFont="1" applyBorder="1" applyAlignment="1">
      <alignment vertical="top"/>
    </xf>
    <xf numFmtId="0" fontId="15" fillId="0" borderId="4" xfId="0" applyFont="1" applyBorder="1" applyAlignment="1">
      <alignment horizontal="center" vertical="top"/>
    </xf>
    <xf numFmtId="165" fontId="8" fillId="0" borderId="4" xfId="0" applyNumberFormat="1" applyFont="1" applyBorder="1" applyAlignment="1">
      <alignment horizontal="right" vertical="top" wrapText="1"/>
    </xf>
    <xf numFmtId="0" fontId="8" fillId="0" borderId="4" xfId="0" applyFont="1" applyBorder="1" applyAlignment="1">
      <alignment horizontal="right" vertical="top"/>
    </xf>
    <xf numFmtId="0" fontId="2" fillId="0" borderId="0" xfId="0" applyFont="1" applyAlignment="1">
      <alignment horizontal="left" vertical="center"/>
    </xf>
    <xf numFmtId="0" fontId="31" fillId="0" borderId="0" xfId="0" applyFont="1" applyAlignment="1">
      <alignment wrapText="1"/>
    </xf>
    <xf numFmtId="0" fontId="0" fillId="0" borderId="4" xfId="0" applyBorder="1" applyAlignment="1">
      <alignment vertical="top"/>
    </xf>
    <xf numFmtId="49" fontId="0" fillId="0" borderId="4" xfId="0" applyNumberFormat="1" applyBorder="1" applyAlignment="1">
      <alignment vertical="top" wrapText="1"/>
    </xf>
    <xf numFmtId="0" fontId="32" fillId="0" borderId="0" xfId="0" applyFont="1"/>
    <xf numFmtId="0" fontId="32" fillId="0" borderId="0" xfId="0" applyFont="1" applyAlignment="1">
      <alignment horizontal="left" vertical="top"/>
    </xf>
    <xf numFmtId="0" fontId="26" fillId="0" borderId="4" xfId="0" applyFont="1" applyBorder="1" applyAlignment="1" applyProtection="1">
      <alignment horizontal="left" vertical="top" wrapText="1"/>
      <protection locked="0"/>
    </xf>
    <xf numFmtId="0" fontId="28" fillId="0" borderId="4" xfId="0" applyFont="1" applyBorder="1" applyAlignment="1" applyProtection="1">
      <alignment horizontal="left" vertical="top" wrapText="1"/>
      <protection locked="0"/>
    </xf>
    <xf numFmtId="0" fontId="33" fillId="0" borderId="4" xfId="0" applyFont="1" applyBorder="1" applyAlignment="1">
      <alignment horizontal="center" vertical="top" wrapText="1"/>
    </xf>
    <xf numFmtId="0" fontId="33" fillId="0" borderId="4" xfId="0" applyFont="1" applyBorder="1" applyAlignment="1">
      <alignment horizontal="left" vertical="top" wrapText="1"/>
    </xf>
    <xf numFmtId="0" fontId="33" fillId="0" borderId="4" xfId="0" applyFont="1" applyBorder="1" applyAlignment="1">
      <alignment vertical="top" wrapText="1"/>
    </xf>
    <xf numFmtId="1" fontId="3" fillId="0" borderId="4" xfId="0" applyNumberFormat="1" applyFont="1" applyBorder="1" applyAlignment="1">
      <alignment horizontal="center" vertical="top"/>
    </xf>
    <xf numFmtId="0" fontId="34" fillId="0" borderId="4" xfId="0" applyFont="1" applyBorder="1" applyAlignment="1" applyProtection="1">
      <alignment horizontal="left" vertical="top" wrapText="1"/>
      <protection locked="0"/>
    </xf>
    <xf numFmtId="0" fontId="10" fillId="0" borderId="4" xfId="0" applyFont="1" applyBorder="1" applyAlignment="1">
      <alignment horizontal="center" vertical="top" wrapText="1"/>
    </xf>
    <xf numFmtId="0" fontId="10" fillId="0" borderId="4" xfId="0" applyFont="1" applyBorder="1" applyAlignment="1" applyProtection="1">
      <alignment horizontal="center" vertical="center" wrapText="1"/>
      <protection locked="0"/>
    </xf>
    <xf numFmtId="1" fontId="10" fillId="0" borderId="4" xfId="0" applyNumberFormat="1" applyFont="1" applyBorder="1" applyAlignment="1">
      <alignment horizontal="center" vertical="top"/>
    </xf>
    <xf numFmtId="0" fontId="10" fillId="0" borderId="4" xfId="0" applyFont="1" applyBorder="1" applyAlignment="1">
      <alignment horizontal="center" vertical="top"/>
    </xf>
    <xf numFmtId="0" fontId="2" fillId="0" borderId="4" xfId="0" applyFont="1" applyBorder="1" applyAlignment="1" applyProtection="1">
      <alignment horizontal="left" vertical="top" wrapText="1"/>
      <protection locked="0"/>
    </xf>
    <xf numFmtId="4" fontId="2" fillId="0" borderId="4" xfId="0" applyNumberFormat="1" applyFont="1" applyBorder="1" applyAlignment="1" applyProtection="1">
      <alignment horizontal="right" vertical="top"/>
      <protection locked="0"/>
    </xf>
    <xf numFmtId="0" fontId="10" fillId="0" borderId="4" xfId="0" applyFont="1" applyBorder="1" applyAlignment="1">
      <alignment horizontal="left" wrapText="1"/>
    </xf>
    <xf numFmtId="16" fontId="13" fillId="0" borderId="4" xfId="0" applyNumberFormat="1" applyFont="1" applyBorder="1" applyAlignment="1">
      <alignment horizontal="left" vertical="top" wrapText="1"/>
    </xf>
    <xf numFmtId="0" fontId="36" fillId="0" borderId="4" xfId="0" applyFont="1" applyBorder="1" applyAlignment="1">
      <alignment horizontal="left" wrapText="1"/>
    </xf>
    <xf numFmtId="0" fontId="35" fillId="0" borderId="4" xfId="0" applyFont="1" applyBorder="1" applyAlignment="1">
      <alignment horizontal="left" vertical="top" wrapText="1"/>
    </xf>
    <xf numFmtId="0" fontId="13" fillId="0" borderId="4" xfId="0" applyFont="1" applyBorder="1" applyAlignment="1">
      <alignment vertical="top" wrapText="1"/>
    </xf>
    <xf numFmtId="0" fontId="12" fillId="0" borderId="4" xfId="0" applyFont="1" applyBorder="1" applyAlignment="1">
      <alignment horizontal="left" vertical="top" wrapText="1"/>
    </xf>
    <xf numFmtId="0" fontId="14" fillId="0" borderId="4" xfId="0" applyFont="1" applyBorder="1" applyAlignment="1">
      <alignment horizontal="left" vertical="top" wrapText="1"/>
    </xf>
    <xf numFmtId="4" fontId="2" fillId="0" borderId="4" xfId="0" applyNumberFormat="1" applyFont="1" applyBorder="1" applyAlignment="1">
      <alignment horizontal="left" vertical="top" wrapText="1"/>
    </xf>
    <xf numFmtId="0" fontId="13" fillId="0" borderId="4" xfId="0" applyFont="1" applyBorder="1" applyAlignment="1">
      <alignment horizontal="left" vertical="top"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4" fillId="0" borderId="0" xfId="0" applyFont="1" applyAlignment="1">
      <alignment horizontal="center"/>
    </xf>
    <xf numFmtId="0" fontId="1" fillId="0" borderId="0" xfId="0" applyFont="1" applyAlignment="1">
      <alignment horizontal="center"/>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16" fillId="0" borderId="1" xfId="0" applyFont="1" applyBorder="1" applyAlignment="1">
      <alignment horizontal="center"/>
    </xf>
    <xf numFmtId="0" fontId="16" fillId="0" borderId="2" xfId="0" applyFont="1" applyBorder="1" applyAlignment="1">
      <alignment horizontal="center"/>
    </xf>
    <xf numFmtId="0" fontId="16" fillId="0" borderId="3" xfId="0" applyFont="1" applyBorder="1" applyAlignment="1">
      <alignment horizontal="center"/>
    </xf>
  </cellXfs>
  <cellStyles count="2">
    <cellStyle name="Navadno" xfId="0" builtinId="0"/>
    <cellStyle name="Vejica" xfId="1" builtinId="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jpeg"/><Relationship Id="rId4" Type="http://schemas.openxmlformats.org/officeDocument/2006/relationships/image" Target="../media/image5.png"/><Relationship Id="rId9"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 Id="rId5" Type="http://schemas.openxmlformats.org/officeDocument/2006/relationships/image" Target="../media/image16.jpeg"/><Relationship Id="rId4" Type="http://schemas.openxmlformats.org/officeDocument/2006/relationships/image" Target="../media/image15.jpg"/></Relationships>
</file>

<file path=xl/drawings/_rels/drawing4.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0.jpg"/><Relationship Id="rId2" Type="http://schemas.openxmlformats.org/officeDocument/2006/relationships/image" Target="../media/image19.png"/><Relationship Id="rId1" Type="http://schemas.openxmlformats.org/officeDocument/2006/relationships/image" Target="../media/image18.jpg"/><Relationship Id="rId5" Type="http://schemas.openxmlformats.org/officeDocument/2006/relationships/image" Target="../media/image22.jpeg"/><Relationship Id="rId4" Type="http://schemas.openxmlformats.org/officeDocument/2006/relationships/image" Target="../media/image21.jpg"/></Relationships>
</file>

<file path=xl/drawings/_rels/drawing6.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image" Target="../media/image17.jpeg"/><Relationship Id="rId6" Type="http://schemas.openxmlformats.org/officeDocument/2006/relationships/image" Target="../media/image27.png"/><Relationship Id="rId5" Type="http://schemas.openxmlformats.org/officeDocument/2006/relationships/image" Target="../media/image26.png"/><Relationship Id="rId4" Type="http://schemas.openxmlformats.org/officeDocument/2006/relationships/image" Target="../media/image25.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9.jpeg"/><Relationship Id="rId2" Type="http://schemas.openxmlformats.org/officeDocument/2006/relationships/image" Target="../media/image28.jpg"/><Relationship Id="rId1" Type="http://schemas.openxmlformats.org/officeDocument/2006/relationships/image" Target="../media/image17.jpeg"/><Relationship Id="rId5" Type="http://schemas.openxmlformats.org/officeDocument/2006/relationships/image" Target="../media/image31.jfif"/><Relationship Id="rId4" Type="http://schemas.openxmlformats.org/officeDocument/2006/relationships/image" Target="../media/image30.jpeg"/></Relationships>
</file>

<file path=xl/drawings/_rels/drawing8.xml.rels><?xml version="1.0" encoding="UTF-8" standalone="yes"?>
<Relationships xmlns="http://schemas.openxmlformats.org/package/2006/relationships"><Relationship Id="rId8" Type="http://schemas.openxmlformats.org/officeDocument/2006/relationships/image" Target="../media/image37.jpg"/><Relationship Id="rId3" Type="http://schemas.openxmlformats.org/officeDocument/2006/relationships/image" Target="../media/image32.jpg"/><Relationship Id="rId7" Type="http://schemas.openxmlformats.org/officeDocument/2006/relationships/image" Target="../media/image36.jpeg"/><Relationship Id="rId2" Type="http://schemas.openxmlformats.org/officeDocument/2006/relationships/image" Target="../media/image29.jpeg"/><Relationship Id="rId1" Type="http://schemas.openxmlformats.org/officeDocument/2006/relationships/image" Target="../media/image28.jpg"/><Relationship Id="rId6" Type="http://schemas.openxmlformats.org/officeDocument/2006/relationships/image" Target="../media/image35.png"/><Relationship Id="rId5" Type="http://schemas.openxmlformats.org/officeDocument/2006/relationships/image" Target="../media/image34.jpg"/><Relationship Id="rId4" Type="http://schemas.openxmlformats.org/officeDocument/2006/relationships/image" Target="../media/image3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9.jpg"/><Relationship Id="rId2" Type="http://schemas.openxmlformats.org/officeDocument/2006/relationships/image" Target="../media/image38.jpg"/><Relationship Id="rId1" Type="http://schemas.openxmlformats.org/officeDocument/2006/relationships/image" Target="../media/image17.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42.jpeg"/><Relationship Id="rId7" Type="http://schemas.openxmlformats.org/officeDocument/2006/relationships/image" Target="../media/image45.jpeg"/><Relationship Id="rId2" Type="http://schemas.openxmlformats.org/officeDocument/2006/relationships/image" Target="../media/image41.png"/><Relationship Id="rId1" Type="http://schemas.openxmlformats.org/officeDocument/2006/relationships/image" Target="../media/image40.jpeg"/><Relationship Id="rId6" Type="http://schemas.openxmlformats.org/officeDocument/2006/relationships/image" Target="../media/image44.jpeg"/><Relationship Id="rId5" Type="http://schemas.openxmlformats.org/officeDocument/2006/relationships/image" Target="../media/image43.jpeg"/><Relationship Id="rId4" Type="http://schemas.openxmlformats.org/officeDocument/2006/relationships/image" Target="../media/image37.jpg"/></Relationships>
</file>

<file path=xl/drawings/_rels/drawing11.xml.rels><?xml version="1.0" encoding="UTF-8" standalone="yes"?>
<Relationships xmlns="http://schemas.openxmlformats.org/package/2006/relationships"><Relationship Id="rId3" Type="http://schemas.openxmlformats.org/officeDocument/2006/relationships/image" Target="../media/image48.jpeg"/><Relationship Id="rId7" Type="http://schemas.openxmlformats.org/officeDocument/2006/relationships/image" Target="../media/image52.png"/><Relationship Id="rId2" Type="http://schemas.openxmlformats.org/officeDocument/2006/relationships/image" Target="../media/image47.jpeg"/><Relationship Id="rId1" Type="http://schemas.openxmlformats.org/officeDocument/2006/relationships/image" Target="../media/image46.jpeg"/><Relationship Id="rId6" Type="http://schemas.openxmlformats.org/officeDocument/2006/relationships/image" Target="../media/image51.png"/><Relationship Id="rId5" Type="http://schemas.openxmlformats.org/officeDocument/2006/relationships/image" Target="../media/image50.jpeg"/><Relationship Id="rId4" Type="http://schemas.openxmlformats.org/officeDocument/2006/relationships/image" Target="../media/image49.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48.jpeg"/><Relationship Id="rId7" Type="http://schemas.openxmlformats.org/officeDocument/2006/relationships/image" Target="../media/image52.png"/><Relationship Id="rId2" Type="http://schemas.openxmlformats.org/officeDocument/2006/relationships/image" Target="../media/image47.jpeg"/><Relationship Id="rId1" Type="http://schemas.openxmlformats.org/officeDocument/2006/relationships/image" Target="../media/image46.jpeg"/><Relationship Id="rId6" Type="http://schemas.openxmlformats.org/officeDocument/2006/relationships/image" Target="../media/image51.png"/><Relationship Id="rId5" Type="http://schemas.openxmlformats.org/officeDocument/2006/relationships/image" Target="../media/image50.jpeg"/><Relationship Id="rId4" Type="http://schemas.openxmlformats.org/officeDocument/2006/relationships/image" Target="../media/image49.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53.jpeg"/><Relationship Id="rId1" Type="http://schemas.openxmlformats.org/officeDocument/2006/relationships/image" Target="../media/image17.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53.jpeg"/><Relationship Id="rId1" Type="http://schemas.openxmlformats.org/officeDocument/2006/relationships/image" Target="../media/image17.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55.jpeg"/><Relationship Id="rId1" Type="http://schemas.openxmlformats.org/officeDocument/2006/relationships/image" Target="../media/image54.jpg"/></Relationships>
</file>

<file path=xl/drawings/_rels/drawing16.xml.rels><?xml version="1.0" encoding="UTF-8" standalone="yes"?>
<Relationships xmlns="http://schemas.openxmlformats.org/package/2006/relationships"><Relationship Id="rId3" Type="http://schemas.openxmlformats.org/officeDocument/2006/relationships/image" Target="../media/image48.jpeg"/><Relationship Id="rId7" Type="http://schemas.openxmlformats.org/officeDocument/2006/relationships/image" Target="../media/image52.png"/><Relationship Id="rId2" Type="http://schemas.openxmlformats.org/officeDocument/2006/relationships/image" Target="../media/image47.jpeg"/><Relationship Id="rId1" Type="http://schemas.openxmlformats.org/officeDocument/2006/relationships/image" Target="../media/image46.jpeg"/><Relationship Id="rId6" Type="http://schemas.openxmlformats.org/officeDocument/2006/relationships/image" Target="../media/image51.png"/><Relationship Id="rId5" Type="http://schemas.openxmlformats.org/officeDocument/2006/relationships/image" Target="../media/image50.jpeg"/><Relationship Id="rId4" Type="http://schemas.openxmlformats.org/officeDocument/2006/relationships/image" Target="../media/image49.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53.jpeg"/><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39.jpg"/><Relationship Id="rId2" Type="http://schemas.openxmlformats.org/officeDocument/2006/relationships/image" Target="../media/image53.jpeg"/><Relationship Id="rId1" Type="http://schemas.openxmlformats.org/officeDocument/2006/relationships/image" Target="../media/image17.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56.jpg"/><Relationship Id="rId1" Type="http://schemas.openxmlformats.org/officeDocument/2006/relationships/image" Target="../media/image39.jpg"/></Relationships>
</file>

<file path=xl/drawings/_rels/drawing20.xml.rels><?xml version="1.0" encoding="UTF-8" standalone="yes"?>
<Relationships xmlns="http://schemas.openxmlformats.org/package/2006/relationships"><Relationship Id="rId2" Type="http://schemas.openxmlformats.org/officeDocument/2006/relationships/image" Target="../media/image56.jpg"/><Relationship Id="rId1" Type="http://schemas.openxmlformats.org/officeDocument/2006/relationships/image" Target="../media/image39.jpg"/></Relationships>
</file>

<file path=xl/drawings/_rels/drawing21.xml.rels><?xml version="1.0" encoding="UTF-8" standalone="yes"?>
<Relationships xmlns="http://schemas.openxmlformats.org/package/2006/relationships"><Relationship Id="rId2" Type="http://schemas.openxmlformats.org/officeDocument/2006/relationships/image" Target="../media/image57.jpeg"/><Relationship Id="rId1" Type="http://schemas.openxmlformats.org/officeDocument/2006/relationships/image" Target="../media/image17.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58.jpeg"/><Relationship Id="rId1" Type="http://schemas.openxmlformats.org/officeDocument/2006/relationships/image" Target="../media/image17.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61.png"/><Relationship Id="rId2" Type="http://schemas.openxmlformats.org/officeDocument/2006/relationships/image" Target="../media/image60.jpeg"/><Relationship Id="rId1" Type="http://schemas.openxmlformats.org/officeDocument/2006/relationships/image" Target="../media/image59.jpeg"/><Relationship Id="rId4" Type="http://schemas.openxmlformats.org/officeDocument/2006/relationships/image" Target="../media/image6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8.jpg"/></Relationships>
</file>

<file path=xl/drawings/_rels/drawing25.xml.rels><?xml version="1.0" encoding="UTF-8" standalone="yes"?>
<Relationships xmlns="http://schemas.openxmlformats.org/package/2006/relationships"><Relationship Id="rId3" Type="http://schemas.openxmlformats.org/officeDocument/2006/relationships/image" Target="../media/image19.png"/><Relationship Id="rId7" Type="http://schemas.openxmlformats.org/officeDocument/2006/relationships/image" Target="../media/image67.jpeg"/><Relationship Id="rId2" Type="http://schemas.openxmlformats.org/officeDocument/2006/relationships/image" Target="../media/image63.jpeg"/><Relationship Id="rId1" Type="http://schemas.openxmlformats.org/officeDocument/2006/relationships/image" Target="../media/image59.jpeg"/><Relationship Id="rId6" Type="http://schemas.openxmlformats.org/officeDocument/2006/relationships/image" Target="../media/image66.png"/><Relationship Id="rId5" Type="http://schemas.openxmlformats.org/officeDocument/2006/relationships/image" Target="../media/image65.jpeg"/><Relationship Id="rId4" Type="http://schemas.openxmlformats.org/officeDocument/2006/relationships/image" Target="../media/image64.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69.jpeg"/><Relationship Id="rId7" Type="http://schemas.openxmlformats.org/officeDocument/2006/relationships/image" Target="../media/image67.jpeg"/><Relationship Id="rId2" Type="http://schemas.openxmlformats.org/officeDocument/2006/relationships/image" Target="../media/image39.jpg"/><Relationship Id="rId1" Type="http://schemas.openxmlformats.org/officeDocument/2006/relationships/image" Target="../media/image68.jpeg"/><Relationship Id="rId6" Type="http://schemas.openxmlformats.org/officeDocument/2006/relationships/image" Target="../media/image72.jpg"/><Relationship Id="rId5" Type="http://schemas.openxmlformats.org/officeDocument/2006/relationships/image" Target="../media/image71.jpeg"/><Relationship Id="rId4" Type="http://schemas.openxmlformats.org/officeDocument/2006/relationships/image" Target="../media/image70.jpeg"/></Relationships>
</file>

<file path=xl/drawings/_rels/drawing27.xml.rels><?xml version="1.0" encoding="UTF-8" standalone="yes"?>
<Relationships xmlns="http://schemas.openxmlformats.org/package/2006/relationships"><Relationship Id="rId8" Type="http://schemas.openxmlformats.org/officeDocument/2006/relationships/image" Target="../media/image78.jpg"/><Relationship Id="rId3" Type="http://schemas.openxmlformats.org/officeDocument/2006/relationships/image" Target="../media/image73.jpeg"/><Relationship Id="rId7" Type="http://schemas.openxmlformats.org/officeDocument/2006/relationships/image" Target="../media/image77.jpg"/><Relationship Id="rId12" Type="http://schemas.openxmlformats.org/officeDocument/2006/relationships/image" Target="../media/image67.jpeg"/><Relationship Id="rId2" Type="http://schemas.openxmlformats.org/officeDocument/2006/relationships/image" Target="../media/image56.jpg"/><Relationship Id="rId1" Type="http://schemas.openxmlformats.org/officeDocument/2006/relationships/image" Target="../media/image59.jpeg"/><Relationship Id="rId6" Type="http://schemas.openxmlformats.org/officeDocument/2006/relationships/image" Target="../media/image76.jpg"/><Relationship Id="rId11" Type="http://schemas.openxmlformats.org/officeDocument/2006/relationships/image" Target="../media/image81.gif"/><Relationship Id="rId5" Type="http://schemas.openxmlformats.org/officeDocument/2006/relationships/image" Target="../media/image75.jpeg"/><Relationship Id="rId10" Type="http://schemas.openxmlformats.org/officeDocument/2006/relationships/image" Target="../media/image80.jpg"/><Relationship Id="rId4" Type="http://schemas.openxmlformats.org/officeDocument/2006/relationships/image" Target="../media/image74.jpeg"/><Relationship Id="rId9" Type="http://schemas.openxmlformats.org/officeDocument/2006/relationships/image" Target="../media/image79.jpg"/></Relationships>
</file>

<file path=xl/drawings/_rels/drawing28.xml.rels><?xml version="1.0" encoding="UTF-8" standalone="yes"?>
<Relationships xmlns="http://schemas.openxmlformats.org/package/2006/relationships"><Relationship Id="rId3" Type="http://schemas.openxmlformats.org/officeDocument/2006/relationships/image" Target="../media/image83.jpeg"/><Relationship Id="rId2" Type="http://schemas.openxmlformats.org/officeDocument/2006/relationships/image" Target="../media/image82.jpg"/><Relationship Id="rId1" Type="http://schemas.openxmlformats.org/officeDocument/2006/relationships/image" Target="../media/image59.jpeg"/><Relationship Id="rId5" Type="http://schemas.openxmlformats.org/officeDocument/2006/relationships/image" Target="../media/image67.jpeg"/><Relationship Id="rId4" Type="http://schemas.openxmlformats.org/officeDocument/2006/relationships/image" Target="../media/image73.jpeg"/></Relationships>
</file>

<file path=xl/drawings/_rels/drawing29.xml.rels><?xml version="1.0" encoding="UTF-8" standalone="yes"?>
<Relationships xmlns="http://schemas.openxmlformats.org/package/2006/relationships"><Relationship Id="rId3" Type="http://schemas.openxmlformats.org/officeDocument/2006/relationships/image" Target="../media/image84.jpeg"/><Relationship Id="rId2" Type="http://schemas.openxmlformats.org/officeDocument/2006/relationships/image" Target="../media/image82.jpg"/><Relationship Id="rId1" Type="http://schemas.openxmlformats.org/officeDocument/2006/relationships/image" Target="../media/image59.jpeg"/><Relationship Id="rId4" Type="http://schemas.openxmlformats.org/officeDocument/2006/relationships/image" Target="../media/image67.jpeg"/></Relationships>
</file>

<file path=xl/drawings/_rels/drawing30.xml.rels><?xml version="1.0" encoding="UTF-8" standalone="yes"?>
<Relationships xmlns="http://schemas.openxmlformats.org/package/2006/relationships"><Relationship Id="rId3" Type="http://schemas.openxmlformats.org/officeDocument/2006/relationships/image" Target="../media/image59.jpeg"/><Relationship Id="rId7" Type="http://schemas.openxmlformats.org/officeDocument/2006/relationships/image" Target="../media/image67.jpeg"/><Relationship Id="rId2" Type="http://schemas.openxmlformats.org/officeDocument/2006/relationships/image" Target="../media/image39.jpg"/><Relationship Id="rId1" Type="http://schemas.openxmlformats.org/officeDocument/2006/relationships/image" Target="../media/image81.gif"/><Relationship Id="rId6" Type="http://schemas.openxmlformats.org/officeDocument/2006/relationships/image" Target="../media/image86.jpeg"/><Relationship Id="rId5" Type="http://schemas.openxmlformats.org/officeDocument/2006/relationships/image" Target="../media/image85.jpeg"/><Relationship Id="rId4" Type="http://schemas.openxmlformats.org/officeDocument/2006/relationships/image" Target="../media/image82.jpg"/></Relationships>
</file>

<file path=xl/drawings/_rels/drawing31.xml.rels><?xml version="1.0" encoding="UTF-8" standalone="yes"?>
<Relationships xmlns="http://schemas.openxmlformats.org/package/2006/relationships"><Relationship Id="rId3" Type="http://schemas.openxmlformats.org/officeDocument/2006/relationships/image" Target="../media/image89.jpg"/><Relationship Id="rId2" Type="http://schemas.openxmlformats.org/officeDocument/2006/relationships/image" Target="../media/image88.jpeg"/><Relationship Id="rId1" Type="http://schemas.openxmlformats.org/officeDocument/2006/relationships/image" Target="../media/image87.jpeg"/></Relationships>
</file>

<file path=xl/drawings/_rels/drawing32.xml.rels><?xml version="1.0" encoding="UTF-8" standalone="yes"?>
<Relationships xmlns="http://schemas.openxmlformats.org/package/2006/relationships"><Relationship Id="rId3" Type="http://schemas.openxmlformats.org/officeDocument/2006/relationships/image" Target="../media/image92.jpeg"/><Relationship Id="rId2" Type="http://schemas.openxmlformats.org/officeDocument/2006/relationships/image" Target="../media/image91.jpeg"/><Relationship Id="rId1" Type="http://schemas.openxmlformats.org/officeDocument/2006/relationships/image" Target="../media/image90.jpeg"/><Relationship Id="rId5" Type="http://schemas.openxmlformats.org/officeDocument/2006/relationships/image" Target="../media/image67.jpeg"/><Relationship Id="rId4" Type="http://schemas.openxmlformats.org/officeDocument/2006/relationships/image" Target="../media/image93.jpeg"/></Relationships>
</file>

<file path=xl/drawings/_rels/drawing33.xml.rels><?xml version="1.0" encoding="UTF-8" standalone="yes"?>
<Relationships xmlns="http://schemas.openxmlformats.org/package/2006/relationships"><Relationship Id="rId8" Type="http://schemas.openxmlformats.org/officeDocument/2006/relationships/image" Target="../media/image101.jpeg"/><Relationship Id="rId13" Type="http://schemas.openxmlformats.org/officeDocument/2006/relationships/image" Target="../media/image106.jpeg"/><Relationship Id="rId3" Type="http://schemas.openxmlformats.org/officeDocument/2006/relationships/image" Target="../media/image96.jpeg"/><Relationship Id="rId7" Type="http://schemas.openxmlformats.org/officeDocument/2006/relationships/image" Target="../media/image100.jpg"/><Relationship Id="rId12" Type="http://schemas.openxmlformats.org/officeDocument/2006/relationships/image" Target="../media/image105.jpeg"/><Relationship Id="rId2" Type="http://schemas.openxmlformats.org/officeDocument/2006/relationships/image" Target="../media/image95.jpeg"/><Relationship Id="rId1" Type="http://schemas.openxmlformats.org/officeDocument/2006/relationships/image" Target="../media/image94.jpg"/><Relationship Id="rId6" Type="http://schemas.openxmlformats.org/officeDocument/2006/relationships/image" Target="../media/image99.jpg"/><Relationship Id="rId11" Type="http://schemas.openxmlformats.org/officeDocument/2006/relationships/image" Target="../media/image104.jpg"/><Relationship Id="rId5" Type="http://schemas.openxmlformats.org/officeDocument/2006/relationships/image" Target="../media/image98.jpeg"/><Relationship Id="rId10" Type="http://schemas.openxmlformats.org/officeDocument/2006/relationships/image" Target="../media/image103.jpeg"/><Relationship Id="rId4" Type="http://schemas.openxmlformats.org/officeDocument/2006/relationships/image" Target="../media/image97.jpg"/><Relationship Id="rId9" Type="http://schemas.openxmlformats.org/officeDocument/2006/relationships/image" Target="../media/image102.jpeg"/></Relationships>
</file>

<file path=xl/drawings/_rels/drawing34.xml.rels><?xml version="1.0" encoding="UTF-8" standalone="yes"?>
<Relationships xmlns="http://schemas.openxmlformats.org/package/2006/relationships"><Relationship Id="rId3" Type="http://schemas.openxmlformats.org/officeDocument/2006/relationships/image" Target="../media/image39.jpg"/><Relationship Id="rId2" Type="http://schemas.openxmlformats.org/officeDocument/2006/relationships/image" Target="../media/image107.jpeg"/><Relationship Id="rId1" Type="http://schemas.openxmlformats.org/officeDocument/2006/relationships/image" Target="../media/image59.jpeg"/></Relationships>
</file>

<file path=xl/drawings/_rels/drawing35.xml.rels><?xml version="1.0" encoding="UTF-8" standalone="yes"?>
<Relationships xmlns="http://schemas.openxmlformats.org/package/2006/relationships"><Relationship Id="rId8" Type="http://schemas.openxmlformats.org/officeDocument/2006/relationships/image" Target="../media/image113.jpg"/><Relationship Id="rId3" Type="http://schemas.openxmlformats.org/officeDocument/2006/relationships/image" Target="../media/image110.jpeg"/><Relationship Id="rId7" Type="http://schemas.openxmlformats.org/officeDocument/2006/relationships/image" Target="../media/image59.jpeg"/><Relationship Id="rId2" Type="http://schemas.openxmlformats.org/officeDocument/2006/relationships/image" Target="../media/image109.jpg"/><Relationship Id="rId1" Type="http://schemas.openxmlformats.org/officeDocument/2006/relationships/image" Target="../media/image108.JPG"/><Relationship Id="rId6" Type="http://schemas.openxmlformats.org/officeDocument/2006/relationships/image" Target="../media/image15.jpg"/><Relationship Id="rId5" Type="http://schemas.openxmlformats.org/officeDocument/2006/relationships/image" Target="../media/image112.jpg"/><Relationship Id="rId4" Type="http://schemas.openxmlformats.org/officeDocument/2006/relationships/image" Target="../media/image111.jpeg"/></Relationships>
</file>

<file path=xl/drawings/_rels/drawing36.xml.rels><?xml version="1.0" encoding="UTF-8" standalone="yes"?>
<Relationships xmlns="http://schemas.openxmlformats.org/package/2006/relationships"><Relationship Id="rId8" Type="http://schemas.openxmlformats.org/officeDocument/2006/relationships/image" Target="../media/image119.jfif"/><Relationship Id="rId3" Type="http://schemas.openxmlformats.org/officeDocument/2006/relationships/image" Target="../media/image111.jpeg"/><Relationship Id="rId7" Type="http://schemas.openxmlformats.org/officeDocument/2006/relationships/image" Target="../media/image118.jfif"/><Relationship Id="rId2" Type="http://schemas.openxmlformats.org/officeDocument/2006/relationships/image" Target="../media/image114.jpeg"/><Relationship Id="rId1" Type="http://schemas.openxmlformats.org/officeDocument/2006/relationships/image" Target="../media/image59.jpeg"/><Relationship Id="rId6" Type="http://schemas.openxmlformats.org/officeDocument/2006/relationships/image" Target="../media/image117.png"/><Relationship Id="rId5" Type="http://schemas.openxmlformats.org/officeDocument/2006/relationships/image" Target="../media/image116.png"/><Relationship Id="rId4" Type="http://schemas.openxmlformats.org/officeDocument/2006/relationships/image" Target="../media/image115.png"/><Relationship Id="rId9" Type="http://schemas.openxmlformats.org/officeDocument/2006/relationships/image" Target="../media/image67.jpeg"/></Relationships>
</file>

<file path=xl/drawings/_rels/drawing37.xml.rels><?xml version="1.0" encoding="UTF-8" standalone="yes"?>
<Relationships xmlns="http://schemas.openxmlformats.org/package/2006/relationships"><Relationship Id="rId8" Type="http://schemas.openxmlformats.org/officeDocument/2006/relationships/image" Target="../media/image126.jpg"/><Relationship Id="rId13" Type="http://schemas.openxmlformats.org/officeDocument/2006/relationships/image" Target="../media/image131.jpg"/><Relationship Id="rId3" Type="http://schemas.openxmlformats.org/officeDocument/2006/relationships/image" Target="../media/image121.png"/><Relationship Id="rId7" Type="http://schemas.openxmlformats.org/officeDocument/2006/relationships/image" Target="../media/image125.jpg"/><Relationship Id="rId12" Type="http://schemas.openxmlformats.org/officeDocument/2006/relationships/image" Target="../media/image130.jpg"/><Relationship Id="rId2" Type="http://schemas.openxmlformats.org/officeDocument/2006/relationships/image" Target="../media/image120.png"/><Relationship Id="rId1" Type="http://schemas.openxmlformats.org/officeDocument/2006/relationships/image" Target="../media/image17.jpeg"/><Relationship Id="rId6" Type="http://schemas.openxmlformats.org/officeDocument/2006/relationships/image" Target="../media/image124.png"/><Relationship Id="rId11" Type="http://schemas.openxmlformats.org/officeDocument/2006/relationships/image" Target="../media/image129.png"/><Relationship Id="rId5" Type="http://schemas.openxmlformats.org/officeDocument/2006/relationships/image" Target="../media/image123.png"/><Relationship Id="rId15" Type="http://schemas.openxmlformats.org/officeDocument/2006/relationships/image" Target="../media/image133.png"/><Relationship Id="rId10" Type="http://schemas.openxmlformats.org/officeDocument/2006/relationships/image" Target="../media/image128.jpg"/><Relationship Id="rId4" Type="http://schemas.openxmlformats.org/officeDocument/2006/relationships/image" Target="../media/image122.png"/><Relationship Id="rId9" Type="http://schemas.openxmlformats.org/officeDocument/2006/relationships/image" Target="../media/image127.jpg"/><Relationship Id="rId14" Type="http://schemas.openxmlformats.org/officeDocument/2006/relationships/image" Target="../media/image132.png"/></Relationships>
</file>

<file path=xl/drawings/_rels/drawing38.xml.rels><?xml version="1.0" encoding="UTF-8" standalone="yes"?>
<Relationships xmlns="http://schemas.openxmlformats.org/package/2006/relationships"><Relationship Id="rId8" Type="http://schemas.openxmlformats.org/officeDocument/2006/relationships/image" Target="../media/image102.jpeg"/><Relationship Id="rId13" Type="http://schemas.openxmlformats.org/officeDocument/2006/relationships/image" Target="../media/image15.jpg"/><Relationship Id="rId18" Type="http://schemas.openxmlformats.org/officeDocument/2006/relationships/image" Target="../media/image145.jpeg"/><Relationship Id="rId3" Type="http://schemas.openxmlformats.org/officeDocument/2006/relationships/image" Target="../media/image135.jpeg"/><Relationship Id="rId21" Type="http://schemas.openxmlformats.org/officeDocument/2006/relationships/image" Target="../media/image148.png"/><Relationship Id="rId7" Type="http://schemas.openxmlformats.org/officeDocument/2006/relationships/image" Target="../media/image97.jpg"/><Relationship Id="rId12" Type="http://schemas.openxmlformats.org/officeDocument/2006/relationships/image" Target="../media/image141.jpeg"/><Relationship Id="rId17" Type="http://schemas.openxmlformats.org/officeDocument/2006/relationships/image" Target="../media/image144.jpeg"/><Relationship Id="rId2" Type="http://schemas.openxmlformats.org/officeDocument/2006/relationships/image" Target="../media/image17.jpeg"/><Relationship Id="rId16" Type="http://schemas.openxmlformats.org/officeDocument/2006/relationships/image" Target="../media/image110.jpeg"/><Relationship Id="rId20" Type="http://schemas.openxmlformats.org/officeDocument/2006/relationships/image" Target="../media/image147.jpeg"/><Relationship Id="rId1" Type="http://schemas.openxmlformats.org/officeDocument/2006/relationships/image" Target="../media/image134.jpeg"/><Relationship Id="rId6" Type="http://schemas.openxmlformats.org/officeDocument/2006/relationships/image" Target="../media/image138.jpeg"/><Relationship Id="rId11" Type="http://schemas.openxmlformats.org/officeDocument/2006/relationships/image" Target="../media/image66.png"/><Relationship Id="rId5" Type="http://schemas.openxmlformats.org/officeDocument/2006/relationships/image" Target="../media/image137.jpeg"/><Relationship Id="rId15" Type="http://schemas.openxmlformats.org/officeDocument/2006/relationships/image" Target="../media/image143.jpg"/><Relationship Id="rId10" Type="http://schemas.openxmlformats.org/officeDocument/2006/relationships/image" Target="../media/image140.jpeg"/><Relationship Id="rId19" Type="http://schemas.openxmlformats.org/officeDocument/2006/relationships/image" Target="../media/image146.jpeg"/><Relationship Id="rId4" Type="http://schemas.openxmlformats.org/officeDocument/2006/relationships/image" Target="../media/image136.jpeg"/><Relationship Id="rId9" Type="http://schemas.openxmlformats.org/officeDocument/2006/relationships/image" Target="../media/image139.jpeg"/><Relationship Id="rId14" Type="http://schemas.openxmlformats.org/officeDocument/2006/relationships/image" Target="../media/image142.jpeg"/><Relationship Id="rId22" Type="http://schemas.openxmlformats.org/officeDocument/2006/relationships/image" Target="../media/image67.jpeg"/></Relationships>
</file>

<file path=xl/drawings/_rels/drawing39.xml.rels><?xml version="1.0" encoding="UTF-8" standalone="yes"?>
<Relationships xmlns="http://schemas.openxmlformats.org/package/2006/relationships"><Relationship Id="rId3" Type="http://schemas.openxmlformats.org/officeDocument/2006/relationships/image" Target="../media/image48.jpeg"/><Relationship Id="rId7" Type="http://schemas.openxmlformats.org/officeDocument/2006/relationships/image" Target="../media/image52.png"/><Relationship Id="rId2" Type="http://schemas.openxmlformats.org/officeDocument/2006/relationships/image" Target="../media/image47.jpeg"/><Relationship Id="rId1" Type="http://schemas.openxmlformats.org/officeDocument/2006/relationships/image" Target="../media/image46.jpeg"/><Relationship Id="rId6" Type="http://schemas.openxmlformats.org/officeDocument/2006/relationships/image" Target="../media/image51.png"/><Relationship Id="rId5" Type="http://schemas.openxmlformats.org/officeDocument/2006/relationships/image" Target="../media/image50.jpeg"/><Relationship Id="rId4" Type="http://schemas.openxmlformats.org/officeDocument/2006/relationships/image" Target="../media/image49.jpeg"/></Relationships>
</file>

<file path=xl/drawings/_rels/drawing40.xml.rels><?xml version="1.0" encoding="UTF-8" standalone="yes"?>
<Relationships xmlns="http://schemas.openxmlformats.org/package/2006/relationships"><Relationship Id="rId3" Type="http://schemas.openxmlformats.org/officeDocument/2006/relationships/image" Target="../media/image48.jpeg"/><Relationship Id="rId7" Type="http://schemas.openxmlformats.org/officeDocument/2006/relationships/image" Target="../media/image52.png"/><Relationship Id="rId2" Type="http://schemas.openxmlformats.org/officeDocument/2006/relationships/image" Target="../media/image47.jpeg"/><Relationship Id="rId1" Type="http://schemas.openxmlformats.org/officeDocument/2006/relationships/image" Target="../media/image46.jpeg"/><Relationship Id="rId6" Type="http://schemas.openxmlformats.org/officeDocument/2006/relationships/image" Target="../media/image51.png"/><Relationship Id="rId5" Type="http://schemas.openxmlformats.org/officeDocument/2006/relationships/image" Target="../media/image50.jpeg"/><Relationship Id="rId4" Type="http://schemas.openxmlformats.org/officeDocument/2006/relationships/image" Target="../media/image49.jpeg"/></Relationships>
</file>

<file path=xl/drawings/_rels/drawing41.xml.rels><?xml version="1.0" encoding="UTF-8" standalone="yes"?>
<Relationships xmlns="http://schemas.openxmlformats.org/package/2006/relationships"><Relationship Id="rId8" Type="http://schemas.openxmlformats.org/officeDocument/2006/relationships/image" Target="../media/image152.JPG"/><Relationship Id="rId3" Type="http://schemas.openxmlformats.org/officeDocument/2006/relationships/image" Target="../media/image149.jpeg"/><Relationship Id="rId7" Type="http://schemas.openxmlformats.org/officeDocument/2006/relationships/image" Target="../media/image59.jpeg"/><Relationship Id="rId2" Type="http://schemas.openxmlformats.org/officeDocument/2006/relationships/image" Target="../media/image17.jpeg"/><Relationship Id="rId1" Type="http://schemas.openxmlformats.org/officeDocument/2006/relationships/image" Target="../media/image19.png"/><Relationship Id="rId6" Type="http://schemas.openxmlformats.org/officeDocument/2006/relationships/image" Target="../media/image151.jpeg"/><Relationship Id="rId5" Type="http://schemas.openxmlformats.org/officeDocument/2006/relationships/image" Target="../media/image150.jpeg"/><Relationship Id="rId4" Type="http://schemas.openxmlformats.org/officeDocument/2006/relationships/image" Target="../media/image21.jpg"/><Relationship Id="rId9" Type="http://schemas.openxmlformats.org/officeDocument/2006/relationships/image" Target="../media/image153.jpeg"/></Relationships>
</file>

<file path=xl/drawings/_rels/drawing42.xml.rels><?xml version="1.0" encoding="UTF-8" standalone="yes"?>
<Relationships xmlns="http://schemas.openxmlformats.org/package/2006/relationships"><Relationship Id="rId8" Type="http://schemas.openxmlformats.org/officeDocument/2006/relationships/image" Target="../media/image160.emf"/><Relationship Id="rId3" Type="http://schemas.openxmlformats.org/officeDocument/2006/relationships/image" Target="../media/image155.jpeg"/><Relationship Id="rId7" Type="http://schemas.openxmlformats.org/officeDocument/2006/relationships/image" Target="../media/image159.jpeg"/><Relationship Id="rId2" Type="http://schemas.openxmlformats.org/officeDocument/2006/relationships/image" Target="../media/image154.jpg"/><Relationship Id="rId1" Type="http://schemas.openxmlformats.org/officeDocument/2006/relationships/image" Target="../media/image17.jpeg"/><Relationship Id="rId6" Type="http://schemas.openxmlformats.org/officeDocument/2006/relationships/image" Target="../media/image158.jpeg"/><Relationship Id="rId11" Type="http://schemas.openxmlformats.org/officeDocument/2006/relationships/image" Target="../media/image163.jpeg"/><Relationship Id="rId5" Type="http://schemas.openxmlformats.org/officeDocument/2006/relationships/image" Target="../media/image157.jpeg"/><Relationship Id="rId10" Type="http://schemas.openxmlformats.org/officeDocument/2006/relationships/image" Target="../media/image162.emf"/><Relationship Id="rId4" Type="http://schemas.openxmlformats.org/officeDocument/2006/relationships/image" Target="../media/image156.jpg"/><Relationship Id="rId9" Type="http://schemas.openxmlformats.org/officeDocument/2006/relationships/image" Target="../media/image161.emf"/></Relationships>
</file>

<file path=xl/drawings/_rels/drawing43.xml.rels><?xml version="1.0" encoding="UTF-8" standalone="yes"?>
<Relationships xmlns="http://schemas.openxmlformats.org/package/2006/relationships"><Relationship Id="rId8" Type="http://schemas.openxmlformats.org/officeDocument/2006/relationships/image" Target="../media/image160.emf"/><Relationship Id="rId3" Type="http://schemas.openxmlformats.org/officeDocument/2006/relationships/image" Target="../media/image155.jpeg"/><Relationship Id="rId7" Type="http://schemas.openxmlformats.org/officeDocument/2006/relationships/image" Target="../media/image159.jpeg"/><Relationship Id="rId2" Type="http://schemas.openxmlformats.org/officeDocument/2006/relationships/image" Target="../media/image154.jpg"/><Relationship Id="rId1" Type="http://schemas.openxmlformats.org/officeDocument/2006/relationships/image" Target="../media/image17.jpeg"/><Relationship Id="rId6" Type="http://schemas.openxmlformats.org/officeDocument/2006/relationships/image" Target="../media/image158.jpeg"/><Relationship Id="rId11" Type="http://schemas.openxmlformats.org/officeDocument/2006/relationships/image" Target="../media/image163.jpeg"/><Relationship Id="rId5" Type="http://schemas.openxmlformats.org/officeDocument/2006/relationships/image" Target="../media/image157.jpeg"/><Relationship Id="rId10" Type="http://schemas.openxmlformats.org/officeDocument/2006/relationships/image" Target="../media/image162.emf"/><Relationship Id="rId4" Type="http://schemas.openxmlformats.org/officeDocument/2006/relationships/image" Target="../media/image156.jpg"/><Relationship Id="rId9" Type="http://schemas.openxmlformats.org/officeDocument/2006/relationships/image" Target="../media/image161.emf"/></Relationships>
</file>

<file path=xl/drawings/_rels/drawing44.xml.rels><?xml version="1.0" encoding="UTF-8" standalone="yes"?>
<Relationships xmlns="http://schemas.openxmlformats.org/package/2006/relationships"><Relationship Id="rId8" Type="http://schemas.openxmlformats.org/officeDocument/2006/relationships/image" Target="../media/image170.jpeg"/><Relationship Id="rId13" Type="http://schemas.openxmlformats.org/officeDocument/2006/relationships/image" Target="../media/image175.jpeg"/><Relationship Id="rId18" Type="http://schemas.openxmlformats.org/officeDocument/2006/relationships/image" Target="../media/image180.jpg"/><Relationship Id="rId26" Type="http://schemas.openxmlformats.org/officeDocument/2006/relationships/image" Target="../media/image188.jpeg"/><Relationship Id="rId3" Type="http://schemas.openxmlformats.org/officeDocument/2006/relationships/image" Target="../media/image166.jpg"/><Relationship Id="rId21" Type="http://schemas.openxmlformats.org/officeDocument/2006/relationships/image" Target="../media/image183.jpeg"/><Relationship Id="rId7" Type="http://schemas.openxmlformats.org/officeDocument/2006/relationships/image" Target="../media/image30.jpeg"/><Relationship Id="rId12" Type="http://schemas.openxmlformats.org/officeDocument/2006/relationships/image" Target="../media/image174.jpeg"/><Relationship Id="rId17" Type="http://schemas.openxmlformats.org/officeDocument/2006/relationships/image" Target="../media/image179.jpg"/><Relationship Id="rId25" Type="http://schemas.openxmlformats.org/officeDocument/2006/relationships/image" Target="../media/image187.jpeg"/><Relationship Id="rId2" Type="http://schemas.openxmlformats.org/officeDocument/2006/relationships/image" Target="../media/image165.jpg"/><Relationship Id="rId16" Type="http://schemas.openxmlformats.org/officeDocument/2006/relationships/image" Target="../media/image178.emf"/><Relationship Id="rId20" Type="http://schemas.openxmlformats.org/officeDocument/2006/relationships/image" Target="../media/image182.jpeg"/><Relationship Id="rId29" Type="http://schemas.openxmlformats.org/officeDocument/2006/relationships/image" Target="../media/image191.jpg"/><Relationship Id="rId1" Type="http://schemas.openxmlformats.org/officeDocument/2006/relationships/image" Target="../media/image164.emf"/><Relationship Id="rId6" Type="http://schemas.openxmlformats.org/officeDocument/2006/relationships/image" Target="../media/image169.jpeg"/><Relationship Id="rId11" Type="http://schemas.openxmlformats.org/officeDocument/2006/relationships/image" Target="../media/image173.jpg"/><Relationship Id="rId24" Type="http://schemas.openxmlformats.org/officeDocument/2006/relationships/image" Target="../media/image186.jpeg"/><Relationship Id="rId5" Type="http://schemas.openxmlformats.org/officeDocument/2006/relationships/image" Target="../media/image168.jpeg"/><Relationship Id="rId15" Type="http://schemas.openxmlformats.org/officeDocument/2006/relationships/image" Target="../media/image177.emf"/><Relationship Id="rId23" Type="http://schemas.openxmlformats.org/officeDocument/2006/relationships/image" Target="../media/image185.jpeg"/><Relationship Id="rId28" Type="http://schemas.openxmlformats.org/officeDocument/2006/relationships/image" Target="../media/image190.jpeg"/><Relationship Id="rId10" Type="http://schemas.openxmlformats.org/officeDocument/2006/relationships/image" Target="../media/image172.jpg"/><Relationship Id="rId19" Type="http://schemas.openxmlformats.org/officeDocument/2006/relationships/image" Target="../media/image181.jpeg"/><Relationship Id="rId4" Type="http://schemas.openxmlformats.org/officeDocument/2006/relationships/image" Target="../media/image167.jpg"/><Relationship Id="rId9" Type="http://schemas.openxmlformats.org/officeDocument/2006/relationships/image" Target="../media/image171.jpeg"/><Relationship Id="rId14" Type="http://schemas.openxmlformats.org/officeDocument/2006/relationships/image" Target="../media/image176.jpeg"/><Relationship Id="rId22" Type="http://schemas.openxmlformats.org/officeDocument/2006/relationships/image" Target="../media/image184.jpeg"/><Relationship Id="rId27" Type="http://schemas.openxmlformats.org/officeDocument/2006/relationships/image" Target="../media/image189.jpeg"/></Relationships>
</file>

<file path=xl/drawings/_rels/drawing45.xml.rels><?xml version="1.0" encoding="UTF-8" standalone="yes"?>
<Relationships xmlns="http://schemas.openxmlformats.org/package/2006/relationships"><Relationship Id="rId8" Type="http://schemas.openxmlformats.org/officeDocument/2006/relationships/image" Target="../media/image192.jpg"/><Relationship Id="rId13" Type="http://schemas.openxmlformats.org/officeDocument/2006/relationships/image" Target="../media/image191.jpg"/><Relationship Id="rId3" Type="http://schemas.openxmlformats.org/officeDocument/2006/relationships/image" Target="../media/image168.jpeg"/><Relationship Id="rId7" Type="http://schemas.openxmlformats.org/officeDocument/2006/relationships/image" Target="../media/image172.jpg"/><Relationship Id="rId12" Type="http://schemas.openxmlformats.org/officeDocument/2006/relationships/image" Target="../media/image190.jpeg"/><Relationship Id="rId2" Type="http://schemas.openxmlformats.org/officeDocument/2006/relationships/image" Target="../media/image166.jpg"/><Relationship Id="rId1" Type="http://schemas.openxmlformats.org/officeDocument/2006/relationships/image" Target="../media/image165.jpg"/><Relationship Id="rId6" Type="http://schemas.openxmlformats.org/officeDocument/2006/relationships/image" Target="../media/image173.jpg"/><Relationship Id="rId11" Type="http://schemas.openxmlformats.org/officeDocument/2006/relationships/image" Target="../media/image195.jpeg"/><Relationship Id="rId5" Type="http://schemas.openxmlformats.org/officeDocument/2006/relationships/image" Target="../media/image170.jpeg"/><Relationship Id="rId10" Type="http://schemas.openxmlformats.org/officeDocument/2006/relationships/image" Target="../media/image194.jpeg"/><Relationship Id="rId4" Type="http://schemas.openxmlformats.org/officeDocument/2006/relationships/image" Target="../media/image169.jpeg"/><Relationship Id="rId9" Type="http://schemas.openxmlformats.org/officeDocument/2006/relationships/image" Target="../media/image193.jpeg"/></Relationships>
</file>

<file path=xl/drawings/_rels/drawing46.xml.rels><?xml version="1.0" encoding="UTF-8" standalone="yes"?>
<Relationships xmlns="http://schemas.openxmlformats.org/package/2006/relationships"><Relationship Id="rId8" Type="http://schemas.openxmlformats.org/officeDocument/2006/relationships/image" Target="../media/image199.jpeg"/><Relationship Id="rId13" Type="http://schemas.openxmlformats.org/officeDocument/2006/relationships/image" Target="../media/image67.jpeg"/><Relationship Id="rId3" Type="http://schemas.openxmlformats.org/officeDocument/2006/relationships/image" Target="../media/image28.jpg"/><Relationship Id="rId7" Type="http://schemas.openxmlformats.org/officeDocument/2006/relationships/image" Target="../media/image21.jpg"/><Relationship Id="rId12" Type="http://schemas.openxmlformats.org/officeDocument/2006/relationships/image" Target="../media/image202.png"/><Relationship Id="rId2" Type="http://schemas.openxmlformats.org/officeDocument/2006/relationships/image" Target="../media/image196.jpeg"/><Relationship Id="rId1" Type="http://schemas.openxmlformats.org/officeDocument/2006/relationships/image" Target="../media/image19.png"/><Relationship Id="rId6" Type="http://schemas.openxmlformats.org/officeDocument/2006/relationships/image" Target="../media/image198.jpg"/><Relationship Id="rId11" Type="http://schemas.openxmlformats.org/officeDocument/2006/relationships/image" Target="../media/image201.png"/><Relationship Id="rId5" Type="http://schemas.openxmlformats.org/officeDocument/2006/relationships/image" Target="../media/image66.png"/><Relationship Id="rId10" Type="http://schemas.openxmlformats.org/officeDocument/2006/relationships/image" Target="../media/image200.jpeg"/><Relationship Id="rId4" Type="http://schemas.openxmlformats.org/officeDocument/2006/relationships/image" Target="../media/image197.jpeg"/><Relationship Id="rId9" Type="http://schemas.openxmlformats.org/officeDocument/2006/relationships/image" Target="../media/image32.jpg"/></Relationships>
</file>

<file path=xl/drawings/_rels/drawing47.xml.rels><?xml version="1.0" encoding="UTF-8" standalone="yes"?>
<Relationships xmlns="http://schemas.openxmlformats.org/package/2006/relationships"><Relationship Id="rId8" Type="http://schemas.openxmlformats.org/officeDocument/2006/relationships/image" Target="../media/image204.jpeg"/><Relationship Id="rId3" Type="http://schemas.openxmlformats.org/officeDocument/2006/relationships/image" Target="../media/image203.jpeg"/><Relationship Id="rId7" Type="http://schemas.openxmlformats.org/officeDocument/2006/relationships/image" Target="../media/image19.png"/><Relationship Id="rId2" Type="http://schemas.openxmlformats.org/officeDocument/2006/relationships/image" Target="../media/image197.jpeg"/><Relationship Id="rId1" Type="http://schemas.openxmlformats.org/officeDocument/2006/relationships/image" Target="../media/image154.jpg"/><Relationship Id="rId6" Type="http://schemas.openxmlformats.org/officeDocument/2006/relationships/image" Target="../media/image45.jpeg"/><Relationship Id="rId5" Type="http://schemas.openxmlformats.org/officeDocument/2006/relationships/image" Target="../media/image44.jpeg"/><Relationship Id="rId4" Type="http://schemas.openxmlformats.org/officeDocument/2006/relationships/image" Target="../media/image43.jpeg"/></Relationships>
</file>

<file path=xl/drawings/_rels/drawing48.xml.rels><?xml version="1.0" encoding="UTF-8" standalone="yes"?>
<Relationships xmlns="http://schemas.openxmlformats.org/package/2006/relationships"><Relationship Id="rId3" Type="http://schemas.openxmlformats.org/officeDocument/2006/relationships/image" Target="../media/image207.jpeg"/><Relationship Id="rId2" Type="http://schemas.openxmlformats.org/officeDocument/2006/relationships/image" Target="../media/image206.jpeg"/><Relationship Id="rId1" Type="http://schemas.openxmlformats.org/officeDocument/2006/relationships/image" Target="../media/image205.jpg"/><Relationship Id="rId4" Type="http://schemas.openxmlformats.org/officeDocument/2006/relationships/image" Target="../media/image208.jpg"/></Relationships>
</file>

<file path=xl/drawings/_rels/drawing49.xml.rels><?xml version="1.0" encoding="UTF-8" standalone="yes"?>
<Relationships xmlns="http://schemas.openxmlformats.org/package/2006/relationships"><Relationship Id="rId8" Type="http://schemas.openxmlformats.org/officeDocument/2006/relationships/image" Target="../media/image215.jpeg"/><Relationship Id="rId13" Type="http://schemas.openxmlformats.org/officeDocument/2006/relationships/image" Target="../media/image220.jpeg"/><Relationship Id="rId18" Type="http://schemas.openxmlformats.org/officeDocument/2006/relationships/image" Target="../media/image191.jpg"/><Relationship Id="rId3" Type="http://schemas.openxmlformats.org/officeDocument/2006/relationships/image" Target="../media/image110.jpeg"/><Relationship Id="rId7" Type="http://schemas.openxmlformats.org/officeDocument/2006/relationships/image" Target="../media/image214.png"/><Relationship Id="rId12" Type="http://schemas.openxmlformats.org/officeDocument/2006/relationships/image" Target="../media/image219.jpeg"/><Relationship Id="rId17" Type="http://schemas.openxmlformats.org/officeDocument/2006/relationships/image" Target="../media/image190.jpeg"/><Relationship Id="rId2" Type="http://schemas.openxmlformats.org/officeDocument/2006/relationships/image" Target="../media/image210.jpeg"/><Relationship Id="rId16" Type="http://schemas.openxmlformats.org/officeDocument/2006/relationships/image" Target="../media/image223.jpeg"/><Relationship Id="rId1" Type="http://schemas.openxmlformats.org/officeDocument/2006/relationships/image" Target="../media/image209.jpg"/><Relationship Id="rId6" Type="http://schemas.openxmlformats.org/officeDocument/2006/relationships/image" Target="../media/image213.jpg"/><Relationship Id="rId11" Type="http://schemas.openxmlformats.org/officeDocument/2006/relationships/image" Target="../media/image218.jpeg"/><Relationship Id="rId5" Type="http://schemas.openxmlformats.org/officeDocument/2006/relationships/image" Target="../media/image212.jpeg"/><Relationship Id="rId15" Type="http://schemas.openxmlformats.org/officeDocument/2006/relationships/image" Target="../media/image222.jpeg"/><Relationship Id="rId10" Type="http://schemas.openxmlformats.org/officeDocument/2006/relationships/image" Target="../media/image217.jpeg"/><Relationship Id="rId4" Type="http://schemas.openxmlformats.org/officeDocument/2006/relationships/image" Target="../media/image211.jpg"/><Relationship Id="rId9" Type="http://schemas.openxmlformats.org/officeDocument/2006/relationships/image" Target="../media/image216.jpg"/><Relationship Id="rId14" Type="http://schemas.openxmlformats.org/officeDocument/2006/relationships/image" Target="../media/image221.jpg"/></Relationships>
</file>

<file path=xl/drawings/_rels/drawing50.xml.rels><?xml version="1.0" encoding="UTF-8" standalone="yes"?>
<Relationships xmlns="http://schemas.openxmlformats.org/package/2006/relationships"><Relationship Id="rId2" Type="http://schemas.openxmlformats.org/officeDocument/2006/relationships/image" Target="../media/image224.jpeg"/><Relationship Id="rId1" Type="http://schemas.openxmlformats.org/officeDocument/2006/relationships/image" Target="../media/image196.jpeg"/></Relationships>
</file>

<file path=xl/drawings/_rels/drawing51.xml.rels><?xml version="1.0" encoding="UTF-8" standalone="yes"?>
<Relationships xmlns="http://schemas.openxmlformats.org/package/2006/relationships"><Relationship Id="rId3" Type="http://schemas.openxmlformats.org/officeDocument/2006/relationships/image" Target="../media/image21.jpg"/><Relationship Id="rId7" Type="http://schemas.openxmlformats.org/officeDocument/2006/relationships/image" Target="../media/image227.jpeg"/><Relationship Id="rId2" Type="http://schemas.openxmlformats.org/officeDocument/2006/relationships/image" Target="../media/image59.jpeg"/><Relationship Id="rId1" Type="http://schemas.openxmlformats.org/officeDocument/2006/relationships/image" Target="../media/image64.jpeg"/><Relationship Id="rId6" Type="http://schemas.openxmlformats.org/officeDocument/2006/relationships/image" Target="../media/image226.jpeg"/><Relationship Id="rId5" Type="http://schemas.openxmlformats.org/officeDocument/2006/relationships/image" Target="../media/image225.JPG"/><Relationship Id="rId4" Type="http://schemas.openxmlformats.org/officeDocument/2006/relationships/image" Target="../media/image19.png"/></Relationships>
</file>

<file path=xl/drawings/_rels/drawing52.xml.rels><?xml version="1.0" encoding="UTF-8" standalone="yes"?>
<Relationships xmlns="http://schemas.openxmlformats.org/package/2006/relationships"><Relationship Id="rId1" Type="http://schemas.openxmlformats.org/officeDocument/2006/relationships/image" Target="../media/image228.jpg"/></Relationships>
</file>

<file path=xl/drawings/drawing1.xml><?xml version="1.0" encoding="utf-8"?>
<xdr:wsDr xmlns:xdr="http://schemas.openxmlformats.org/drawingml/2006/spreadsheetDrawing" xmlns:a="http://schemas.openxmlformats.org/drawingml/2006/main">
  <xdr:twoCellAnchor editAs="oneCell">
    <xdr:from>
      <xdr:col>4</xdr:col>
      <xdr:colOff>104774</xdr:colOff>
      <xdr:row>5</xdr:row>
      <xdr:rowOff>162520</xdr:rowOff>
    </xdr:from>
    <xdr:to>
      <xdr:col>9</xdr:col>
      <xdr:colOff>498474</xdr:colOff>
      <xdr:row>19</xdr:row>
      <xdr:rowOff>25400</xdr:rowOff>
    </xdr:to>
    <xdr:pic>
      <xdr:nvPicPr>
        <xdr:cNvPr id="3" name="Slika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33674" y="1115020"/>
          <a:ext cx="3679825" cy="25298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72473</xdr:colOff>
      <xdr:row>6</xdr:row>
      <xdr:rowOff>170447</xdr:rowOff>
    </xdr:from>
    <xdr:to>
      <xdr:col>4</xdr:col>
      <xdr:colOff>1280160</xdr:colOff>
      <xdr:row>6</xdr:row>
      <xdr:rowOff>848966</xdr:rowOff>
    </xdr:to>
    <xdr:pic>
      <xdr:nvPicPr>
        <xdr:cNvPr id="2" name="Slika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9993" y="1399807"/>
          <a:ext cx="1207687" cy="678519"/>
        </a:xfrm>
        <a:prstGeom prst="rect">
          <a:avLst/>
        </a:prstGeom>
      </xdr:spPr>
    </xdr:pic>
    <xdr:clientData/>
  </xdr:twoCellAnchor>
  <xdr:twoCellAnchor editAs="oneCell">
    <xdr:from>
      <xdr:col>4</xdr:col>
      <xdr:colOff>72471</xdr:colOff>
      <xdr:row>6</xdr:row>
      <xdr:rowOff>1154211</xdr:rowOff>
    </xdr:from>
    <xdr:to>
      <xdr:col>4</xdr:col>
      <xdr:colOff>1250674</xdr:colOff>
      <xdr:row>6</xdr:row>
      <xdr:rowOff>2042471</xdr:rowOff>
    </xdr:to>
    <xdr:pic>
      <xdr:nvPicPr>
        <xdr:cNvPr id="3" name="Slika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11819" y="2363472"/>
          <a:ext cx="1178203" cy="888260"/>
        </a:xfrm>
        <a:prstGeom prst="rect">
          <a:avLst/>
        </a:prstGeom>
      </xdr:spPr>
    </xdr:pic>
    <xdr:clientData/>
  </xdr:twoCellAnchor>
  <xdr:twoCellAnchor editAs="oneCell">
    <xdr:from>
      <xdr:col>4</xdr:col>
      <xdr:colOff>82827</xdr:colOff>
      <xdr:row>10</xdr:row>
      <xdr:rowOff>93178</xdr:rowOff>
    </xdr:from>
    <xdr:to>
      <xdr:col>4</xdr:col>
      <xdr:colOff>1356279</xdr:colOff>
      <xdr:row>10</xdr:row>
      <xdr:rowOff>1366630</xdr:rowOff>
    </xdr:to>
    <xdr:pic>
      <xdr:nvPicPr>
        <xdr:cNvPr id="4" name="Slika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42881" y="9100515"/>
          <a:ext cx="1273452" cy="1273452"/>
        </a:xfrm>
        <a:prstGeom prst="rect">
          <a:avLst/>
        </a:prstGeom>
      </xdr:spPr>
    </xdr:pic>
    <xdr:clientData/>
  </xdr:twoCellAnchor>
  <xdr:twoCellAnchor editAs="oneCell">
    <xdr:from>
      <xdr:col>4</xdr:col>
      <xdr:colOff>62122</xdr:colOff>
      <xdr:row>11</xdr:row>
      <xdr:rowOff>206262</xdr:rowOff>
    </xdr:from>
    <xdr:to>
      <xdr:col>4</xdr:col>
      <xdr:colOff>1283805</xdr:colOff>
      <xdr:row>11</xdr:row>
      <xdr:rowOff>1103520</xdr:rowOff>
    </xdr:to>
    <xdr:pic>
      <xdr:nvPicPr>
        <xdr:cNvPr id="5" name="Slika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22176" y="14379876"/>
          <a:ext cx="1221683" cy="897258"/>
        </a:xfrm>
        <a:prstGeom prst="rect">
          <a:avLst/>
        </a:prstGeom>
      </xdr:spPr>
    </xdr:pic>
    <xdr:clientData/>
  </xdr:twoCellAnchor>
  <xdr:twoCellAnchor editAs="oneCell">
    <xdr:from>
      <xdr:col>4</xdr:col>
      <xdr:colOff>62117</xdr:colOff>
      <xdr:row>12</xdr:row>
      <xdr:rowOff>60522</xdr:rowOff>
    </xdr:from>
    <xdr:to>
      <xdr:col>5</xdr:col>
      <xdr:colOff>7730</xdr:colOff>
      <xdr:row>12</xdr:row>
      <xdr:rowOff>1039476</xdr:rowOff>
    </xdr:to>
    <xdr:pic>
      <xdr:nvPicPr>
        <xdr:cNvPr id="6" name="Slika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22171" y="15849245"/>
          <a:ext cx="1304513" cy="978954"/>
        </a:xfrm>
        <a:prstGeom prst="rect">
          <a:avLst/>
        </a:prstGeom>
      </xdr:spPr>
    </xdr:pic>
    <xdr:clientData/>
  </xdr:twoCellAnchor>
  <xdr:twoCellAnchor editAs="oneCell">
    <xdr:from>
      <xdr:col>4</xdr:col>
      <xdr:colOff>41415</xdr:colOff>
      <xdr:row>13</xdr:row>
      <xdr:rowOff>82826</xdr:rowOff>
    </xdr:from>
    <xdr:to>
      <xdr:col>5</xdr:col>
      <xdr:colOff>5601</xdr:colOff>
      <xdr:row>13</xdr:row>
      <xdr:rowOff>1093705</xdr:rowOff>
    </xdr:to>
    <xdr:pic>
      <xdr:nvPicPr>
        <xdr:cNvPr id="7" name="Slika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801469" y="17082880"/>
          <a:ext cx="1345946" cy="1010879"/>
        </a:xfrm>
        <a:prstGeom prst="rect">
          <a:avLst/>
        </a:prstGeom>
      </xdr:spPr>
    </xdr:pic>
    <xdr:clientData/>
  </xdr:twoCellAnchor>
  <xdr:twoCellAnchor editAs="oneCell">
    <xdr:from>
      <xdr:col>4</xdr:col>
      <xdr:colOff>72473</xdr:colOff>
      <xdr:row>14</xdr:row>
      <xdr:rowOff>177393</xdr:rowOff>
    </xdr:from>
    <xdr:to>
      <xdr:col>4</xdr:col>
      <xdr:colOff>1314865</xdr:colOff>
      <xdr:row>14</xdr:row>
      <xdr:rowOff>1379019</xdr:rowOff>
    </xdr:to>
    <xdr:pic>
      <xdr:nvPicPr>
        <xdr:cNvPr id="8" name="Slika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832527" y="19382692"/>
          <a:ext cx="1242392" cy="1201626"/>
        </a:xfrm>
        <a:prstGeom prst="rect">
          <a:avLst/>
        </a:prstGeom>
      </xdr:spPr>
    </xdr:pic>
    <xdr:clientData/>
  </xdr:twoCellAnchor>
  <xdr:twoCellAnchor editAs="oneCell">
    <xdr:from>
      <xdr:col>4</xdr:col>
      <xdr:colOff>152397</xdr:colOff>
      <xdr:row>15</xdr:row>
      <xdr:rowOff>48865</xdr:rowOff>
    </xdr:from>
    <xdr:to>
      <xdr:col>4</xdr:col>
      <xdr:colOff>1200979</xdr:colOff>
      <xdr:row>15</xdr:row>
      <xdr:rowOff>1097447</xdr:rowOff>
    </xdr:to>
    <xdr:pic>
      <xdr:nvPicPr>
        <xdr:cNvPr id="9" name="Slika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2451" y="21459408"/>
          <a:ext cx="1048582" cy="1048582"/>
        </a:xfrm>
        <a:prstGeom prst="rect">
          <a:avLst/>
        </a:prstGeom>
      </xdr:spPr>
    </xdr:pic>
    <xdr:clientData/>
  </xdr:twoCellAnchor>
  <xdr:twoCellAnchor editAs="oneCell">
    <xdr:from>
      <xdr:col>4</xdr:col>
      <xdr:colOff>134593</xdr:colOff>
      <xdr:row>17</xdr:row>
      <xdr:rowOff>93180</xdr:rowOff>
    </xdr:from>
    <xdr:to>
      <xdr:col>4</xdr:col>
      <xdr:colOff>1268481</xdr:colOff>
      <xdr:row>17</xdr:row>
      <xdr:rowOff>1227068</xdr:rowOff>
    </xdr:to>
    <xdr:pic>
      <xdr:nvPicPr>
        <xdr:cNvPr id="10" name="Slika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894647" y="22808234"/>
          <a:ext cx="1133888" cy="1133888"/>
        </a:xfrm>
        <a:prstGeom prst="rect">
          <a:avLst/>
        </a:prstGeom>
      </xdr:spPr>
    </xdr:pic>
    <xdr:clientData/>
  </xdr:twoCellAnchor>
  <xdr:twoCellAnchor editAs="oneCell">
    <xdr:from>
      <xdr:col>4</xdr:col>
      <xdr:colOff>72473</xdr:colOff>
      <xdr:row>6</xdr:row>
      <xdr:rowOff>2204156</xdr:rowOff>
    </xdr:from>
    <xdr:to>
      <xdr:col>4</xdr:col>
      <xdr:colOff>1304925</xdr:colOff>
      <xdr:row>6</xdr:row>
      <xdr:rowOff>3041555</xdr:rowOff>
    </xdr:to>
    <xdr:pic>
      <xdr:nvPicPr>
        <xdr:cNvPr id="11" name="Slika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827642" y="3434914"/>
          <a:ext cx="1232452" cy="8373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38101</xdr:colOff>
      <xdr:row>8</xdr:row>
      <xdr:rowOff>1535029</xdr:rowOff>
    </xdr:from>
    <xdr:to>
      <xdr:col>4</xdr:col>
      <xdr:colOff>704851</xdr:colOff>
      <xdr:row>8</xdr:row>
      <xdr:rowOff>2201779</xdr:rowOff>
    </xdr:to>
    <xdr:pic>
      <xdr:nvPicPr>
        <xdr:cNvPr id="7" name="Slika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92706" y="7851608"/>
          <a:ext cx="666750" cy="666750"/>
        </a:xfrm>
        <a:prstGeom prst="rect">
          <a:avLst/>
        </a:prstGeom>
      </xdr:spPr>
    </xdr:pic>
    <xdr:clientData/>
  </xdr:twoCellAnchor>
  <xdr:twoCellAnchor editAs="oneCell">
    <xdr:from>
      <xdr:col>4</xdr:col>
      <xdr:colOff>752475</xdr:colOff>
      <xdr:row>8</xdr:row>
      <xdr:rowOff>1581150</xdr:rowOff>
    </xdr:from>
    <xdr:to>
      <xdr:col>4</xdr:col>
      <xdr:colOff>1345055</xdr:colOff>
      <xdr:row>8</xdr:row>
      <xdr:rowOff>2387011</xdr:rowOff>
    </xdr:to>
    <xdr:pic>
      <xdr:nvPicPr>
        <xdr:cNvPr id="8" name="Slika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05075" y="7858125"/>
          <a:ext cx="592580" cy="805861"/>
        </a:xfrm>
        <a:prstGeom prst="rect">
          <a:avLst/>
        </a:prstGeom>
      </xdr:spPr>
    </xdr:pic>
    <xdr:clientData/>
  </xdr:twoCellAnchor>
  <xdr:twoCellAnchor editAs="oneCell">
    <xdr:from>
      <xdr:col>4</xdr:col>
      <xdr:colOff>228602</xdr:colOff>
      <xdr:row>8</xdr:row>
      <xdr:rowOff>2581275</xdr:rowOff>
    </xdr:from>
    <xdr:to>
      <xdr:col>4</xdr:col>
      <xdr:colOff>1173080</xdr:colOff>
      <xdr:row>8</xdr:row>
      <xdr:rowOff>4207943</xdr:rowOff>
    </xdr:to>
    <xdr:pic>
      <xdr:nvPicPr>
        <xdr:cNvPr id="9" name="Slika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83207" y="8897854"/>
          <a:ext cx="944478" cy="1626668"/>
        </a:xfrm>
        <a:prstGeom prst="rect">
          <a:avLst/>
        </a:prstGeom>
      </xdr:spPr>
    </xdr:pic>
    <xdr:clientData/>
  </xdr:twoCellAnchor>
  <xdr:twoCellAnchor editAs="oneCell">
    <xdr:from>
      <xdr:col>4</xdr:col>
      <xdr:colOff>57978</xdr:colOff>
      <xdr:row>6</xdr:row>
      <xdr:rowOff>71357</xdr:rowOff>
    </xdr:from>
    <xdr:to>
      <xdr:col>4</xdr:col>
      <xdr:colOff>1341781</xdr:colOff>
      <xdr:row>6</xdr:row>
      <xdr:rowOff>2233088</xdr:rowOff>
    </xdr:to>
    <xdr:pic>
      <xdr:nvPicPr>
        <xdr:cNvPr id="2" name="Slika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797326" y="1280618"/>
          <a:ext cx="1283803" cy="2161731"/>
        </a:xfrm>
        <a:prstGeom prst="rect">
          <a:avLst/>
        </a:prstGeom>
      </xdr:spPr>
    </xdr:pic>
    <xdr:clientData/>
  </xdr:twoCellAnchor>
  <xdr:twoCellAnchor editAs="oneCell">
    <xdr:from>
      <xdr:col>4</xdr:col>
      <xdr:colOff>130342</xdr:colOff>
      <xdr:row>8</xdr:row>
      <xdr:rowOff>80212</xdr:rowOff>
    </xdr:from>
    <xdr:to>
      <xdr:col>4</xdr:col>
      <xdr:colOff>1353553</xdr:colOff>
      <xdr:row>8</xdr:row>
      <xdr:rowOff>1419628</xdr:rowOff>
    </xdr:to>
    <xdr:pic>
      <xdr:nvPicPr>
        <xdr:cNvPr id="4" name="Slika 3">
          <a:extLst>
            <a:ext uri="{FF2B5EF4-FFF2-40B4-BE49-F238E27FC236}">
              <a16:creationId xmlns:a16="http://schemas.microsoft.com/office/drawing/2014/main" id="{24C5CE94-7128-75A1-7215-0C70C5F68D3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84947" y="6396791"/>
          <a:ext cx="1223211" cy="133941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93180</xdr:colOff>
      <xdr:row>6</xdr:row>
      <xdr:rowOff>41413</xdr:rowOff>
    </xdr:from>
    <xdr:to>
      <xdr:col>4</xdr:col>
      <xdr:colOff>1334209</xdr:colOff>
      <xdr:row>6</xdr:row>
      <xdr:rowOff>1676231</xdr:rowOff>
    </xdr:to>
    <xdr:pic>
      <xdr:nvPicPr>
        <xdr:cNvPr id="2" name="Slika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3234" y="1221685"/>
          <a:ext cx="1241029" cy="16348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31060</xdr:colOff>
      <xdr:row>6</xdr:row>
      <xdr:rowOff>93186</xdr:rowOff>
    </xdr:from>
    <xdr:to>
      <xdr:col>4</xdr:col>
      <xdr:colOff>1389529</xdr:colOff>
      <xdr:row>6</xdr:row>
      <xdr:rowOff>1349240</xdr:rowOff>
    </xdr:to>
    <xdr:pic>
      <xdr:nvPicPr>
        <xdr:cNvPr id="6" name="Slika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5665" y="1316397"/>
          <a:ext cx="1358469" cy="1256054"/>
        </a:xfrm>
        <a:prstGeom prst="rect">
          <a:avLst/>
        </a:prstGeom>
      </xdr:spPr>
    </xdr:pic>
    <xdr:clientData/>
  </xdr:twoCellAnchor>
  <xdr:twoCellAnchor editAs="oneCell">
    <xdr:from>
      <xdr:col>4</xdr:col>
      <xdr:colOff>20706</xdr:colOff>
      <xdr:row>9</xdr:row>
      <xdr:rowOff>62121</xdr:rowOff>
    </xdr:from>
    <xdr:to>
      <xdr:col>5</xdr:col>
      <xdr:colOff>5709</xdr:colOff>
      <xdr:row>9</xdr:row>
      <xdr:rowOff>1076740</xdr:rowOff>
    </xdr:to>
    <xdr:pic>
      <xdr:nvPicPr>
        <xdr:cNvPr id="7" name="Slika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80760" y="8365436"/>
          <a:ext cx="1350253" cy="1014619"/>
        </a:xfrm>
        <a:prstGeom prst="rect">
          <a:avLst/>
        </a:prstGeom>
      </xdr:spPr>
    </xdr:pic>
    <xdr:clientData/>
  </xdr:twoCellAnchor>
  <xdr:twoCellAnchor editAs="oneCell">
    <xdr:from>
      <xdr:col>4</xdr:col>
      <xdr:colOff>20707</xdr:colOff>
      <xdr:row>10</xdr:row>
      <xdr:rowOff>31059</xdr:rowOff>
    </xdr:from>
    <xdr:to>
      <xdr:col>5</xdr:col>
      <xdr:colOff>3038</xdr:colOff>
      <xdr:row>10</xdr:row>
      <xdr:rowOff>873815</xdr:rowOff>
    </xdr:to>
    <xdr:pic>
      <xdr:nvPicPr>
        <xdr:cNvPr id="8" name="Slika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780761" y="10115135"/>
          <a:ext cx="1366631" cy="842756"/>
        </a:xfrm>
        <a:prstGeom prst="rect">
          <a:avLst/>
        </a:prstGeom>
      </xdr:spPr>
    </xdr:pic>
    <xdr:clientData/>
  </xdr:twoCellAnchor>
  <xdr:twoCellAnchor editAs="oneCell">
    <xdr:from>
      <xdr:col>4</xdr:col>
      <xdr:colOff>51768</xdr:colOff>
      <xdr:row>7</xdr:row>
      <xdr:rowOff>82826</xdr:rowOff>
    </xdr:from>
    <xdr:to>
      <xdr:col>4</xdr:col>
      <xdr:colOff>1389096</xdr:colOff>
      <xdr:row>7</xdr:row>
      <xdr:rowOff>1053353</xdr:rowOff>
    </xdr:to>
    <xdr:pic>
      <xdr:nvPicPr>
        <xdr:cNvPr id="10" name="Slika 9">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799886" y="4206591"/>
          <a:ext cx="1337328" cy="970527"/>
        </a:xfrm>
        <a:prstGeom prst="rect">
          <a:avLst/>
        </a:prstGeom>
      </xdr:spPr>
    </xdr:pic>
    <xdr:clientData/>
  </xdr:twoCellAnchor>
  <xdr:twoCellAnchor editAs="oneCell">
    <xdr:from>
      <xdr:col>4</xdr:col>
      <xdr:colOff>62120</xdr:colOff>
      <xdr:row>8</xdr:row>
      <xdr:rowOff>93180</xdr:rowOff>
    </xdr:from>
    <xdr:to>
      <xdr:col>5</xdr:col>
      <xdr:colOff>4005</xdr:colOff>
      <xdr:row>8</xdr:row>
      <xdr:rowOff>2039594</xdr:rowOff>
    </xdr:to>
    <xdr:pic>
      <xdr:nvPicPr>
        <xdr:cNvPr id="4" name="Slika 3">
          <a:extLst>
            <a:ext uri="{FF2B5EF4-FFF2-40B4-BE49-F238E27FC236}">
              <a16:creationId xmlns:a16="http://schemas.microsoft.com/office/drawing/2014/main" id="{55E4475F-203E-6FAC-92DB-74CD991B42D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22174" y="6294783"/>
          <a:ext cx="1297610" cy="19464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92424</xdr:colOff>
      <xdr:row>6</xdr:row>
      <xdr:rowOff>124239</xdr:rowOff>
    </xdr:from>
    <xdr:to>
      <xdr:col>4</xdr:col>
      <xdr:colOff>1357961</xdr:colOff>
      <xdr:row>6</xdr:row>
      <xdr:rowOff>1677227</xdr:rowOff>
    </xdr:to>
    <xdr:pic>
      <xdr:nvPicPr>
        <xdr:cNvPr id="2" name="Slika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2478" y="1304511"/>
          <a:ext cx="1265537" cy="1552988"/>
        </a:xfrm>
        <a:prstGeom prst="rect">
          <a:avLst/>
        </a:prstGeom>
      </xdr:spPr>
    </xdr:pic>
    <xdr:clientData/>
  </xdr:twoCellAnchor>
  <xdr:twoCellAnchor editAs="oneCell">
    <xdr:from>
      <xdr:col>4</xdr:col>
      <xdr:colOff>72257</xdr:colOff>
      <xdr:row>7</xdr:row>
      <xdr:rowOff>147492</xdr:rowOff>
    </xdr:from>
    <xdr:to>
      <xdr:col>4</xdr:col>
      <xdr:colOff>1356278</xdr:colOff>
      <xdr:row>7</xdr:row>
      <xdr:rowOff>1126572</xdr:rowOff>
    </xdr:to>
    <xdr:pic>
      <xdr:nvPicPr>
        <xdr:cNvPr id="3" name="Slika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32311" y="3098171"/>
          <a:ext cx="1284021" cy="979080"/>
        </a:xfrm>
        <a:prstGeom prst="rect">
          <a:avLst/>
        </a:prstGeom>
      </xdr:spPr>
    </xdr:pic>
    <xdr:clientData/>
  </xdr:twoCellAnchor>
  <xdr:twoCellAnchor editAs="oneCell">
    <xdr:from>
      <xdr:col>4</xdr:col>
      <xdr:colOff>62121</xdr:colOff>
      <xdr:row>8</xdr:row>
      <xdr:rowOff>93179</xdr:rowOff>
    </xdr:from>
    <xdr:to>
      <xdr:col>4</xdr:col>
      <xdr:colOff>1358537</xdr:colOff>
      <xdr:row>8</xdr:row>
      <xdr:rowOff>1004266</xdr:rowOff>
    </xdr:to>
    <xdr:pic>
      <xdr:nvPicPr>
        <xdr:cNvPr id="7" name="Slika 6">
          <a:extLst>
            <a:ext uri="{FF2B5EF4-FFF2-40B4-BE49-F238E27FC236}">
              <a16:creationId xmlns:a16="http://schemas.microsoft.com/office/drawing/2014/main" id="{D251B65B-101B-3E9C-9504-006FECE5C9B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22175" y="5425108"/>
          <a:ext cx="1296416" cy="911087"/>
        </a:xfrm>
        <a:prstGeom prst="rect">
          <a:avLst/>
        </a:prstGeom>
      </xdr:spPr>
    </xdr:pic>
    <xdr:clientData/>
  </xdr:twoCellAnchor>
  <xdr:twoCellAnchor editAs="oneCell">
    <xdr:from>
      <xdr:col>4</xdr:col>
      <xdr:colOff>62120</xdr:colOff>
      <xdr:row>9</xdr:row>
      <xdr:rowOff>124239</xdr:rowOff>
    </xdr:from>
    <xdr:to>
      <xdr:col>4</xdr:col>
      <xdr:colOff>1331864</xdr:colOff>
      <xdr:row>9</xdr:row>
      <xdr:rowOff>1056033</xdr:rowOff>
    </xdr:to>
    <xdr:pic>
      <xdr:nvPicPr>
        <xdr:cNvPr id="9" name="Slika 8">
          <a:extLst>
            <a:ext uri="{FF2B5EF4-FFF2-40B4-BE49-F238E27FC236}">
              <a16:creationId xmlns:a16="http://schemas.microsoft.com/office/drawing/2014/main" id="{6D5D314E-6AAD-0EC2-3E58-6AABE00AD88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22174" y="8655326"/>
          <a:ext cx="1269744" cy="931794"/>
        </a:xfrm>
        <a:prstGeom prst="rect">
          <a:avLst/>
        </a:prstGeom>
      </xdr:spPr>
    </xdr:pic>
    <xdr:clientData/>
  </xdr:twoCellAnchor>
  <xdr:twoCellAnchor editAs="oneCell">
    <xdr:from>
      <xdr:col>4</xdr:col>
      <xdr:colOff>35858</xdr:colOff>
      <xdr:row>10</xdr:row>
      <xdr:rowOff>80683</xdr:rowOff>
    </xdr:from>
    <xdr:to>
      <xdr:col>4</xdr:col>
      <xdr:colOff>1358862</xdr:colOff>
      <xdr:row>10</xdr:row>
      <xdr:rowOff>1434353</xdr:rowOff>
    </xdr:to>
    <xdr:pic>
      <xdr:nvPicPr>
        <xdr:cNvPr id="5" name="Slika 4">
          <a:extLst>
            <a:ext uri="{FF2B5EF4-FFF2-40B4-BE49-F238E27FC236}">
              <a16:creationId xmlns:a16="http://schemas.microsoft.com/office/drawing/2014/main" id="{AD19409E-0A8D-0606-17AE-A4DE23F47FE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775011" y="11761695"/>
          <a:ext cx="1323004" cy="1353670"/>
        </a:xfrm>
        <a:prstGeom prst="rect">
          <a:avLst/>
        </a:prstGeom>
      </xdr:spPr>
    </xdr:pic>
    <xdr:clientData/>
  </xdr:twoCellAnchor>
  <xdr:twoCellAnchor editAs="oneCell">
    <xdr:from>
      <xdr:col>4</xdr:col>
      <xdr:colOff>40107</xdr:colOff>
      <xdr:row>11</xdr:row>
      <xdr:rowOff>112296</xdr:rowOff>
    </xdr:from>
    <xdr:to>
      <xdr:col>4</xdr:col>
      <xdr:colOff>1395665</xdr:colOff>
      <xdr:row>11</xdr:row>
      <xdr:rowOff>1473364</xdr:rowOff>
    </xdr:to>
    <xdr:pic>
      <xdr:nvPicPr>
        <xdr:cNvPr id="8" name="Slika 7">
          <a:extLst>
            <a:ext uri="{FF2B5EF4-FFF2-40B4-BE49-F238E27FC236}">
              <a16:creationId xmlns:a16="http://schemas.microsoft.com/office/drawing/2014/main" id="{7CF71CE1-B43C-54D6-C652-BDAEEAE5C09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8696" y="14478001"/>
          <a:ext cx="1355558" cy="13610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72474</xdr:colOff>
      <xdr:row>9</xdr:row>
      <xdr:rowOff>103531</xdr:rowOff>
    </xdr:from>
    <xdr:to>
      <xdr:col>4</xdr:col>
      <xdr:colOff>1263098</xdr:colOff>
      <xdr:row>9</xdr:row>
      <xdr:rowOff>1671950</xdr:rowOff>
    </xdr:to>
    <xdr:pic>
      <xdr:nvPicPr>
        <xdr:cNvPr id="2" name="Slika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2528" y="6802091"/>
          <a:ext cx="1190624" cy="1568419"/>
        </a:xfrm>
        <a:prstGeom prst="rect">
          <a:avLst/>
        </a:prstGeom>
      </xdr:spPr>
    </xdr:pic>
    <xdr:clientData/>
  </xdr:twoCellAnchor>
  <xdr:twoCellAnchor editAs="oneCell">
    <xdr:from>
      <xdr:col>4</xdr:col>
      <xdr:colOff>51766</xdr:colOff>
      <xdr:row>6</xdr:row>
      <xdr:rowOff>93179</xdr:rowOff>
    </xdr:from>
    <xdr:to>
      <xdr:col>4</xdr:col>
      <xdr:colOff>1313449</xdr:colOff>
      <xdr:row>6</xdr:row>
      <xdr:rowOff>1677228</xdr:rowOff>
    </xdr:to>
    <xdr:pic>
      <xdr:nvPicPr>
        <xdr:cNvPr id="3" name="Slika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1820" y="1294157"/>
          <a:ext cx="1261683" cy="1584049"/>
        </a:xfrm>
        <a:prstGeom prst="rect">
          <a:avLst/>
        </a:prstGeom>
      </xdr:spPr>
    </xdr:pic>
    <xdr:clientData/>
  </xdr:twoCellAnchor>
  <xdr:twoCellAnchor editAs="oneCell">
    <xdr:from>
      <xdr:col>4</xdr:col>
      <xdr:colOff>82827</xdr:colOff>
      <xdr:row>8</xdr:row>
      <xdr:rowOff>82826</xdr:rowOff>
    </xdr:from>
    <xdr:to>
      <xdr:col>5</xdr:col>
      <xdr:colOff>2210</xdr:colOff>
      <xdr:row>8</xdr:row>
      <xdr:rowOff>1376984</xdr:rowOff>
    </xdr:to>
    <xdr:pic>
      <xdr:nvPicPr>
        <xdr:cNvPr id="4" name="Slika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42881" y="4824619"/>
          <a:ext cx="1294158" cy="1294158"/>
        </a:xfrm>
        <a:prstGeom prst="rect">
          <a:avLst/>
        </a:prstGeom>
      </xdr:spPr>
    </xdr:pic>
    <xdr:clientData/>
  </xdr:twoCellAnchor>
  <xdr:twoCellAnchor editAs="oneCell">
    <xdr:from>
      <xdr:col>4</xdr:col>
      <xdr:colOff>50800</xdr:colOff>
      <xdr:row>7</xdr:row>
      <xdr:rowOff>290099</xdr:rowOff>
    </xdr:from>
    <xdr:to>
      <xdr:col>5</xdr:col>
      <xdr:colOff>3175</xdr:colOff>
      <xdr:row>7</xdr:row>
      <xdr:rowOff>1089658</xdr:rowOff>
    </xdr:to>
    <xdr:pic>
      <xdr:nvPicPr>
        <xdr:cNvPr id="6" name="Slika 5">
          <a:extLst>
            <a:ext uri="{FF2B5EF4-FFF2-40B4-BE49-F238E27FC236}">
              <a16:creationId xmlns:a16="http://schemas.microsoft.com/office/drawing/2014/main" id="{2AF3BC78-8404-47C0-9AF2-03E902713AB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70075" y="20806949"/>
          <a:ext cx="1270000" cy="799559"/>
        </a:xfrm>
        <a:prstGeom prst="rect">
          <a:avLst/>
        </a:prstGeom>
      </xdr:spPr>
    </xdr:pic>
    <xdr:clientData/>
  </xdr:twoCellAnchor>
  <xdr:twoCellAnchor editAs="oneCell">
    <xdr:from>
      <xdr:col>4</xdr:col>
      <xdr:colOff>113886</xdr:colOff>
      <xdr:row>10</xdr:row>
      <xdr:rowOff>134593</xdr:rowOff>
    </xdr:from>
    <xdr:to>
      <xdr:col>4</xdr:col>
      <xdr:colOff>1291662</xdr:colOff>
      <xdr:row>10</xdr:row>
      <xdr:rowOff>1552990</xdr:rowOff>
    </xdr:to>
    <xdr:pic>
      <xdr:nvPicPr>
        <xdr:cNvPr id="8" name="Slika 7">
          <a:extLst>
            <a:ext uri="{FF2B5EF4-FFF2-40B4-BE49-F238E27FC236}">
              <a16:creationId xmlns:a16="http://schemas.microsoft.com/office/drawing/2014/main" id="{C4324FD8-D66E-0E5A-E6F5-00684293CA3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73940" y="11367881"/>
          <a:ext cx="1177776" cy="1418397"/>
        </a:xfrm>
        <a:prstGeom prst="rect">
          <a:avLst/>
        </a:prstGeom>
      </xdr:spPr>
    </xdr:pic>
    <xdr:clientData/>
  </xdr:twoCellAnchor>
  <xdr:twoCellAnchor editAs="oneCell">
    <xdr:from>
      <xdr:col>4</xdr:col>
      <xdr:colOff>93180</xdr:colOff>
      <xdr:row>11</xdr:row>
      <xdr:rowOff>82826</xdr:rowOff>
    </xdr:from>
    <xdr:to>
      <xdr:col>4</xdr:col>
      <xdr:colOff>1270956</xdr:colOff>
      <xdr:row>11</xdr:row>
      <xdr:rowOff>1501223</xdr:rowOff>
    </xdr:to>
    <xdr:pic>
      <xdr:nvPicPr>
        <xdr:cNvPr id="9" name="Slika 8">
          <a:extLst>
            <a:ext uri="{FF2B5EF4-FFF2-40B4-BE49-F238E27FC236}">
              <a16:creationId xmlns:a16="http://schemas.microsoft.com/office/drawing/2014/main" id="{55C07083-C46B-4F12-A810-C8477C6778E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53234" y="13096875"/>
          <a:ext cx="1177776" cy="141839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165652</xdr:colOff>
      <xdr:row>7</xdr:row>
      <xdr:rowOff>82826</xdr:rowOff>
    </xdr:from>
    <xdr:to>
      <xdr:col>4</xdr:col>
      <xdr:colOff>1336088</xdr:colOff>
      <xdr:row>7</xdr:row>
      <xdr:rowOff>1666875</xdr:rowOff>
    </xdr:to>
    <xdr:pic>
      <xdr:nvPicPr>
        <xdr:cNvPr id="3" name="Slika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8252" y="1282976"/>
          <a:ext cx="1170436" cy="1584049"/>
        </a:xfrm>
        <a:prstGeom prst="rect">
          <a:avLst/>
        </a:prstGeom>
      </xdr:spPr>
    </xdr:pic>
    <xdr:clientData/>
  </xdr:twoCellAnchor>
  <xdr:twoCellAnchor editAs="oneCell">
    <xdr:from>
      <xdr:col>4</xdr:col>
      <xdr:colOff>41413</xdr:colOff>
      <xdr:row>8</xdr:row>
      <xdr:rowOff>41413</xdr:rowOff>
    </xdr:from>
    <xdr:to>
      <xdr:col>4</xdr:col>
      <xdr:colOff>1335571</xdr:colOff>
      <xdr:row>8</xdr:row>
      <xdr:rowOff>1335571</xdr:rowOff>
    </xdr:to>
    <xdr:pic>
      <xdr:nvPicPr>
        <xdr:cNvPr id="5" name="Slika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94013" y="3022738"/>
          <a:ext cx="1294158" cy="1294158"/>
        </a:xfrm>
        <a:prstGeom prst="rect">
          <a:avLst/>
        </a:prstGeom>
      </xdr:spPr>
    </xdr:pic>
    <xdr:clientData/>
  </xdr:twoCellAnchor>
  <xdr:twoCellAnchor editAs="oneCell">
    <xdr:from>
      <xdr:col>4</xdr:col>
      <xdr:colOff>62120</xdr:colOff>
      <xdr:row>6</xdr:row>
      <xdr:rowOff>41413</xdr:rowOff>
    </xdr:from>
    <xdr:to>
      <xdr:col>5</xdr:col>
      <xdr:colOff>1781</xdr:colOff>
      <xdr:row>6</xdr:row>
      <xdr:rowOff>1171161</xdr:rowOff>
    </xdr:to>
    <xdr:pic>
      <xdr:nvPicPr>
        <xdr:cNvPr id="6" name="Slika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22174" y="1221685"/>
          <a:ext cx="1298561" cy="1129748"/>
        </a:xfrm>
        <a:prstGeom prst="rect">
          <a:avLst/>
        </a:prstGeom>
      </xdr:spPr>
    </xdr:pic>
    <xdr:clientData/>
  </xdr:twoCellAnchor>
  <xdr:twoCellAnchor editAs="oneCell">
    <xdr:from>
      <xdr:col>4</xdr:col>
      <xdr:colOff>82826</xdr:colOff>
      <xdr:row>9</xdr:row>
      <xdr:rowOff>137396</xdr:rowOff>
    </xdr:from>
    <xdr:to>
      <xdr:col>4</xdr:col>
      <xdr:colOff>1314864</xdr:colOff>
      <xdr:row>9</xdr:row>
      <xdr:rowOff>1314865</xdr:rowOff>
    </xdr:to>
    <xdr:pic>
      <xdr:nvPicPr>
        <xdr:cNvPr id="9" name="Slika 8">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42880" y="6939488"/>
          <a:ext cx="1232038" cy="1177469"/>
        </a:xfrm>
        <a:prstGeom prst="rect">
          <a:avLst/>
        </a:prstGeom>
      </xdr:spPr>
    </xdr:pic>
    <xdr:clientData/>
  </xdr:twoCellAnchor>
  <xdr:twoCellAnchor editAs="oneCell">
    <xdr:from>
      <xdr:col>4</xdr:col>
      <xdr:colOff>41414</xdr:colOff>
      <xdr:row>10</xdr:row>
      <xdr:rowOff>51767</xdr:rowOff>
    </xdr:from>
    <xdr:to>
      <xdr:col>4</xdr:col>
      <xdr:colOff>1345032</xdr:colOff>
      <xdr:row>10</xdr:row>
      <xdr:rowOff>1208019</xdr:rowOff>
    </xdr:to>
    <xdr:pic>
      <xdr:nvPicPr>
        <xdr:cNvPr id="10" name="Slika 9">
          <a:extLst>
            <a:ext uri="{FF2B5EF4-FFF2-40B4-BE49-F238E27FC236}">
              <a16:creationId xmlns:a16="http://schemas.microsoft.com/office/drawing/2014/main" id="{00000000-0008-0000-0C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01468" y="9255816"/>
          <a:ext cx="1303618" cy="1156252"/>
        </a:xfrm>
        <a:prstGeom prst="rect">
          <a:avLst/>
        </a:prstGeom>
      </xdr:spPr>
    </xdr:pic>
    <xdr:clientData/>
  </xdr:twoCellAnchor>
  <xdr:twoCellAnchor editAs="oneCell">
    <xdr:from>
      <xdr:col>4</xdr:col>
      <xdr:colOff>93182</xdr:colOff>
      <xdr:row>11</xdr:row>
      <xdr:rowOff>190500</xdr:rowOff>
    </xdr:from>
    <xdr:to>
      <xdr:col>4</xdr:col>
      <xdr:colOff>1340398</xdr:colOff>
      <xdr:row>11</xdr:row>
      <xdr:rowOff>1370357</xdr:rowOff>
    </xdr:to>
    <xdr:pic>
      <xdr:nvPicPr>
        <xdr:cNvPr id="11" name="Slika 10">
          <a:extLst>
            <a:ext uri="{FF2B5EF4-FFF2-40B4-BE49-F238E27FC236}">
              <a16:creationId xmlns:a16="http://schemas.microsoft.com/office/drawing/2014/main" id="{00000000-0008-0000-0C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832530" y="11198087"/>
          <a:ext cx="1247216" cy="1179857"/>
        </a:xfrm>
        <a:prstGeom prst="rect">
          <a:avLst/>
        </a:prstGeom>
      </xdr:spPr>
    </xdr:pic>
    <xdr:clientData/>
  </xdr:twoCellAnchor>
  <xdr:twoCellAnchor editAs="oneCell">
    <xdr:from>
      <xdr:col>4</xdr:col>
      <xdr:colOff>111814</xdr:colOff>
      <xdr:row>12</xdr:row>
      <xdr:rowOff>1338681</xdr:rowOff>
    </xdr:from>
    <xdr:to>
      <xdr:col>4</xdr:col>
      <xdr:colOff>1296227</xdr:colOff>
      <xdr:row>12</xdr:row>
      <xdr:rowOff>2002253</xdr:rowOff>
    </xdr:to>
    <xdr:pic>
      <xdr:nvPicPr>
        <xdr:cNvPr id="2" name="Slika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10800000" flipV="1">
          <a:off x="1851162" y="14590855"/>
          <a:ext cx="1184413" cy="663572"/>
        </a:xfrm>
        <a:prstGeom prst="rect">
          <a:avLst/>
        </a:prstGeom>
      </xdr:spPr>
    </xdr:pic>
    <xdr:clientData/>
  </xdr:twoCellAnchor>
  <xdr:twoCellAnchor editAs="oneCell">
    <xdr:from>
      <xdr:col>4</xdr:col>
      <xdr:colOff>231910</xdr:colOff>
      <xdr:row>12</xdr:row>
      <xdr:rowOff>99390</xdr:rowOff>
    </xdr:from>
    <xdr:to>
      <xdr:col>4</xdr:col>
      <xdr:colOff>1184411</xdr:colOff>
      <xdr:row>12</xdr:row>
      <xdr:rowOff>1253597</xdr:rowOff>
    </xdr:to>
    <xdr:pic>
      <xdr:nvPicPr>
        <xdr:cNvPr id="4" name="Slika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71258" y="13351564"/>
          <a:ext cx="952501" cy="115420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56140</xdr:colOff>
      <xdr:row>6</xdr:row>
      <xdr:rowOff>57979</xdr:rowOff>
    </xdr:from>
    <xdr:to>
      <xdr:col>4</xdr:col>
      <xdr:colOff>1371490</xdr:colOff>
      <xdr:row>6</xdr:row>
      <xdr:rowOff>1790700</xdr:rowOff>
    </xdr:to>
    <xdr:pic>
      <xdr:nvPicPr>
        <xdr:cNvPr id="9" name="Slika 8">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8740" y="1258129"/>
          <a:ext cx="1315350" cy="1732721"/>
        </a:xfrm>
        <a:prstGeom prst="rect">
          <a:avLst/>
        </a:prstGeom>
      </xdr:spPr>
    </xdr:pic>
    <xdr:clientData/>
  </xdr:twoCellAnchor>
  <xdr:twoCellAnchor editAs="oneCell">
    <xdr:from>
      <xdr:col>4</xdr:col>
      <xdr:colOff>132522</xdr:colOff>
      <xdr:row>7</xdr:row>
      <xdr:rowOff>82827</xdr:rowOff>
    </xdr:from>
    <xdr:to>
      <xdr:col>4</xdr:col>
      <xdr:colOff>1275522</xdr:colOff>
      <xdr:row>7</xdr:row>
      <xdr:rowOff>2551707</xdr:rowOff>
    </xdr:to>
    <xdr:pic>
      <xdr:nvPicPr>
        <xdr:cNvPr id="10" name="Slika 9">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71870" y="3172240"/>
          <a:ext cx="1143000" cy="2468880"/>
        </a:xfrm>
        <a:prstGeom prst="rect">
          <a:avLst/>
        </a:prstGeom>
      </xdr:spPr>
    </xdr:pic>
    <xdr:clientData/>
  </xdr:twoCellAnchor>
  <xdr:twoCellAnchor editAs="oneCell">
    <xdr:from>
      <xdr:col>4</xdr:col>
      <xdr:colOff>68580</xdr:colOff>
      <xdr:row>8</xdr:row>
      <xdr:rowOff>129539</xdr:rowOff>
    </xdr:from>
    <xdr:to>
      <xdr:col>4</xdr:col>
      <xdr:colOff>1374991</xdr:colOff>
      <xdr:row>8</xdr:row>
      <xdr:rowOff>1982604</xdr:rowOff>
    </xdr:to>
    <xdr:pic>
      <xdr:nvPicPr>
        <xdr:cNvPr id="13" name="Slika 12">
          <a:extLst>
            <a:ext uri="{FF2B5EF4-FFF2-40B4-BE49-F238E27FC236}">
              <a16:creationId xmlns:a16="http://schemas.microsoft.com/office/drawing/2014/main" id="{00000000-0008-0000-0E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05940" y="5920739"/>
          <a:ext cx="1306411" cy="18530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99391</xdr:colOff>
      <xdr:row>6</xdr:row>
      <xdr:rowOff>1391479</xdr:rowOff>
    </xdr:from>
    <xdr:to>
      <xdr:col>4</xdr:col>
      <xdr:colOff>1283804</xdr:colOff>
      <xdr:row>6</xdr:row>
      <xdr:rowOff>2055051</xdr:rowOff>
    </xdr:to>
    <xdr:pic>
      <xdr:nvPicPr>
        <xdr:cNvPr id="10" name="Slika 9">
          <a:extLst>
            <a:ext uri="{FF2B5EF4-FFF2-40B4-BE49-F238E27FC236}">
              <a16:creationId xmlns:a16="http://schemas.microsoft.com/office/drawing/2014/main" id="{00000000-0008-0000-0F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V="1">
          <a:off x="1838739" y="2600740"/>
          <a:ext cx="1184413" cy="663572"/>
        </a:xfrm>
        <a:prstGeom prst="rect">
          <a:avLst/>
        </a:prstGeom>
      </xdr:spPr>
    </xdr:pic>
    <xdr:clientData/>
  </xdr:twoCellAnchor>
  <xdr:twoCellAnchor editAs="oneCell">
    <xdr:from>
      <xdr:col>4</xdr:col>
      <xdr:colOff>82826</xdr:colOff>
      <xdr:row>9</xdr:row>
      <xdr:rowOff>48941</xdr:rowOff>
    </xdr:from>
    <xdr:to>
      <xdr:col>4</xdr:col>
      <xdr:colOff>1386597</xdr:colOff>
      <xdr:row>9</xdr:row>
      <xdr:rowOff>1708287</xdr:rowOff>
    </xdr:to>
    <xdr:pic>
      <xdr:nvPicPr>
        <xdr:cNvPr id="12" name="Slika 11">
          <a:extLst>
            <a:ext uri="{FF2B5EF4-FFF2-40B4-BE49-F238E27FC236}">
              <a16:creationId xmlns:a16="http://schemas.microsoft.com/office/drawing/2014/main" id="{00000000-0008-0000-0F00-00000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42880" y="4770028"/>
          <a:ext cx="1303771" cy="1659346"/>
        </a:xfrm>
        <a:prstGeom prst="rect">
          <a:avLst/>
        </a:prstGeom>
      </xdr:spPr>
    </xdr:pic>
    <xdr:clientData/>
  </xdr:twoCellAnchor>
  <xdr:twoCellAnchor editAs="oneCell">
    <xdr:from>
      <xdr:col>4</xdr:col>
      <xdr:colOff>62121</xdr:colOff>
      <xdr:row>10</xdr:row>
      <xdr:rowOff>103533</xdr:rowOff>
    </xdr:from>
    <xdr:to>
      <xdr:col>4</xdr:col>
      <xdr:colOff>1356278</xdr:colOff>
      <xdr:row>10</xdr:row>
      <xdr:rowOff>1397690</xdr:rowOff>
    </xdr:to>
    <xdr:pic>
      <xdr:nvPicPr>
        <xdr:cNvPr id="13" name="Slika 12">
          <a:extLst>
            <a:ext uri="{FF2B5EF4-FFF2-40B4-BE49-F238E27FC236}">
              <a16:creationId xmlns:a16="http://schemas.microsoft.com/office/drawing/2014/main" id="{00000000-0008-0000-0F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22175" y="8820979"/>
          <a:ext cx="1294157" cy="1294157"/>
        </a:xfrm>
        <a:prstGeom prst="rect">
          <a:avLst/>
        </a:prstGeom>
      </xdr:spPr>
    </xdr:pic>
    <xdr:clientData/>
  </xdr:twoCellAnchor>
  <xdr:twoCellAnchor editAs="oneCell">
    <xdr:from>
      <xdr:col>4</xdr:col>
      <xdr:colOff>231913</xdr:colOff>
      <xdr:row>6</xdr:row>
      <xdr:rowOff>140804</xdr:rowOff>
    </xdr:from>
    <xdr:to>
      <xdr:col>4</xdr:col>
      <xdr:colOff>1184414</xdr:colOff>
      <xdr:row>6</xdr:row>
      <xdr:rowOff>1295011</xdr:rowOff>
    </xdr:to>
    <xdr:pic>
      <xdr:nvPicPr>
        <xdr:cNvPr id="6" name="Slika 5">
          <a:extLst>
            <a:ext uri="{FF2B5EF4-FFF2-40B4-BE49-F238E27FC236}">
              <a16:creationId xmlns:a16="http://schemas.microsoft.com/office/drawing/2014/main" id="{00000000-0008-0000-0F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71261" y="1350065"/>
          <a:ext cx="952501" cy="1154207"/>
        </a:xfrm>
        <a:prstGeom prst="rect">
          <a:avLst/>
        </a:prstGeom>
      </xdr:spPr>
    </xdr:pic>
    <xdr:clientData/>
  </xdr:twoCellAnchor>
  <xdr:twoCellAnchor editAs="oneCell">
    <xdr:from>
      <xdr:col>4</xdr:col>
      <xdr:colOff>60960</xdr:colOff>
      <xdr:row>11</xdr:row>
      <xdr:rowOff>34290</xdr:rowOff>
    </xdr:from>
    <xdr:to>
      <xdr:col>4</xdr:col>
      <xdr:colOff>1330960</xdr:colOff>
      <xdr:row>11</xdr:row>
      <xdr:rowOff>1304290</xdr:rowOff>
    </xdr:to>
    <xdr:pic>
      <xdr:nvPicPr>
        <xdr:cNvPr id="2" name="Slika 1">
          <a:extLst>
            <a:ext uri="{FF2B5EF4-FFF2-40B4-BE49-F238E27FC236}">
              <a16:creationId xmlns:a16="http://schemas.microsoft.com/office/drawing/2014/main" id="{F814F74F-B6CA-4823-A81D-95CAE75C6F1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3560" y="7835265"/>
          <a:ext cx="1270000" cy="1270000"/>
        </a:xfrm>
        <a:prstGeom prst="rect">
          <a:avLst/>
        </a:prstGeom>
      </xdr:spPr>
    </xdr:pic>
    <xdr:clientData/>
  </xdr:twoCellAnchor>
  <xdr:twoCellAnchor editAs="oneCell">
    <xdr:from>
      <xdr:col>4</xdr:col>
      <xdr:colOff>71121</xdr:colOff>
      <xdr:row>12</xdr:row>
      <xdr:rowOff>89696</xdr:rowOff>
    </xdr:from>
    <xdr:to>
      <xdr:col>4</xdr:col>
      <xdr:colOff>1351281</xdr:colOff>
      <xdr:row>12</xdr:row>
      <xdr:rowOff>1051559</xdr:rowOff>
    </xdr:to>
    <xdr:pic>
      <xdr:nvPicPr>
        <xdr:cNvPr id="3" name="Slika 2">
          <a:extLst>
            <a:ext uri="{FF2B5EF4-FFF2-40B4-BE49-F238E27FC236}">
              <a16:creationId xmlns:a16="http://schemas.microsoft.com/office/drawing/2014/main" id="{BB369C21-F282-46D6-A182-F02B296108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823721" y="9233696"/>
          <a:ext cx="1280160" cy="961863"/>
        </a:xfrm>
        <a:prstGeom prst="rect">
          <a:avLst/>
        </a:prstGeom>
      </xdr:spPr>
    </xdr:pic>
    <xdr:clientData/>
  </xdr:twoCellAnchor>
  <xdr:twoCellAnchor editAs="oneCell">
    <xdr:from>
      <xdr:col>4</xdr:col>
      <xdr:colOff>213360</xdr:colOff>
      <xdr:row>13</xdr:row>
      <xdr:rowOff>60960</xdr:rowOff>
    </xdr:from>
    <xdr:to>
      <xdr:col>4</xdr:col>
      <xdr:colOff>1284620</xdr:colOff>
      <xdr:row>13</xdr:row>
      <xdr:rowOff>1450340</xdr:rowOff>
    </xdr:to>
    <xdr:pic>
      <xdr:nvPicPr>
        <xdr:cNvPr id="4" name="Slika 3">
          <a:extLst>
            <a:ext uri="{FF2B5EF4-FFF2-40B4-BE49-F238E27FC236}">
              <a16:creationId xmlns:a16="http://schemas.microsoft.com/office/drawing/2014/main" id="{A37D6806-9AA0-4769-ACC6-C8B08408CE5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65960" y="10386060"/>
          <a:ext cx="1071260" cy="138938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155301</xdr:colOff>
      <xdr:row>6</xdr:row>
      <xdr:rowOff>144947</xdr:rowOff>
    </xdr:from>
    <xdr:to>
      <xdr:col>4</xdr:col>
      <xdr:colOff>1294159</xdr:colOff>
      <xdr:row>6</xdr:row>
      <xdr:rowOff>1439105</xdr:rowOff>
    </xdr:to>
    <xdr:grpSp>
      <xdr:nvGrpSpPr>
        <xdr:cNvPr id="6" name="Group 1">
          <a:extLst>
            <a:ext uri="{FF2B5EF4-FFF2-40B4-BE49-F238E27FC236}">
              <a16:creationId xmlns:a16="http://schemas.microsoft.com/office/drawing/2014/main" id="{00000000-0008-0000-1000-000006000000}"/>
            </a:ext>
          </a:extLst>
        </xdr:cNvPr>
        <xdr:cNvGrpSpPr>
          <a:grpSpLocks/>
        </xdr:cNvGrpSpPr>
      </xdr:nvGrpSpPr>
      <xdr:grpSpPr bwMode="auto">
        <a:xfrm>
          <a:off x="1903296" y="1355948"/>
          <a:ext cx="1138858" cy="1294158"/>
          <a:chOff x="0" y="0"/>
          <a:chExt cx="4825" cy="6577"/>
        </a:xfrm>
      </xdr:grpSpPr>
      <xdr:pic>
        <xdr:nvPicPr>
          <xdr:cNvPr id="7" name="Slika 6">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Slika 7">
            <a:extLst>
              <a:ext uri="{FF2B5EF4-FFF2-40B4-BE49-F238E27FC236}">
                <a16:creationId xmlns:a16="http://schemas.microsoft.com/office/drawing/2014/main" id="{00000000-0008-0000-1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Slika 8">
            <a:extLst>
              <a:ext uri="{FF2B5EF4-FFF2-40B4-BE49-F238E27FC236}">
                <a16:creationId xmlns:a16="http://schemas.microsoft.com/office/drawing/2014/main" id="{00000000-0008-0000-10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Slika 9">
            <a:extLst>
              <a:ext uri="{FF2B5EF4-FFF2-40B4-BE49-F238E27FC236}">
                <a16:creationId xmlns:a16="http://schemas.microsoft.com/office/drawing/2014/main" id="{00000000-0008-0000-10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Slika 10">
            <a:extLst>
              <a:ext uri="{FF2B5EF4-FFF2-40B4-BE49-F238E27FC236}">
                <a16:creationId xmlns:a16="http://schemas.microsoft.com/office/drawing/2014/main" id="{00000000-0008-0000-10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Slika 11">
            <a:extLst>
              <a:ext uri="{FF2B5EF4-FFF2-40B4-BE49-F238E27FC236}">
                <a16:creationId xmlns:a16="http://schemas.microsoft.com/office/drawing/2014/main" id="{00000000-0008-0000-1000-00000C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Slika 12">
            <a:extLst>
              <a:ext uri="{FF2B5EF4-FFF2-40B4-BE49-F238E27FC236}">
                <a16:creationId xmlns:a16="http://schemas.microsoft.com/office/drawing/2014/main" id="{00000000-0008-0000-1000-00000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165652</xdr:colOff>
      <xdr:row>7</xdr:row>
      <xdr:rowOff>155299</xdr:rowOff>
    </xdr:from>
    <xdr:to>
      <xdr:col>4</xdr:col>
      <xdr:colOff>1304510</xdr:colOff>
      <xdr:row>7</xdr:row>
      <xdr:rowOff>1449457</xdr:rowOff>
    </xdr:to>
    <xdr:grpSp>
      <xdr:nvGrpSpPr>
        <xdr:cNvPr id="38" name="Group 1">
          <a:extLst>
            <a:ext uri="{FF2B5EF4-FFF2-40B4-BE49-F238E27FC236}">
              <a16:creationId xmlns:a16="http://schemas.microsoft.com/office/drawing/2014/main" id="{00000000-0008-0000-1000-000026000000}"/>
            </a:ext>
          </a:extLst>
        </xdr:cNvPr>
        <xdr:cNvGrpSpPr>
          <a:grpSpLocks/>
        </xdr:cNvGrpSpPr>
      </xdr:nvGrpSpPr>
      <xdr:grpSpPr bwMode="auto">
        <a:xfrm>
          <a:off x="1910472" y="3127936"/>
          <a:ext cx="1145208" cy="1294158"/>
          <a:chOff x="0" y="0"/>
          <a:chExt cx="4825" cy="6577"/>
        </a:xfrm>
      </xdr:grpSpPr>
      <xdr:pic>
        <xdr:nvPicPr>
          <xdr:cNvPr id="39" name="Slika 38">
            <a:extLst>
              <a:ext uri="{FF2B5EF4-FFF2-40B4-BE49-F238E27FC236}">
                <a16:creationId xmlns:a16="http://schemas.microsoft.com/office/drawing/2014/main" id="{00000000-0008-0000-1000-00002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0" name="Slika 39">
            <a:extLst>
              <a:ext uri="{FF2B5EF4-FFF2-40B4-BE49-F238E27FC236}">
                <a16:creationId xmlns:a16="http://schemas.microsoft.com/office/drawing/2014/main" id="{00000000-0008-0000-1000-00002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1" name="Slika 40">
            <a:extLst>
              <a:ext uri="{FF2B5EF4-FFF2-40B4-BE49-F238E27FC236}">
                <a16:creationId xmlns:a16="http://schemas.microsoft.com/office/drawing/2014/main" id="{00000000-0008-0000-1000-00002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2" name="Slika 41">
            <a:extLst>
              <a:ext uri="{FF2B5EF4-FFF2-40B4-BE49-F238E27FC236}">
                <a16:creationId xmlns:a16="http://schemas.microsoft.com/office/drawing/2014/main" id="{00000000-0008-0000-1000-00002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3" name="Slika 42">
            <a:extLst>
              <a:ext uri="{FF2B5EF4-FFF2-40B4-BE49-F238E27FC236}">
                <a16:creationId xmlns:a16="http://schemas.microsoft.com/office/drawing/2014/main" id="{00000000-0008-0000-1000-00002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Slika 43">
            <a:extLst>
              <a:ext uri="{FF2B5EF4-FFF2-40B4-BE49-F238E27FC236}">
                <a16:creationId xmlns:a16="http://schemas.microsoft.com/office/drawing/2014/main" id="{00000000-0008-0000-1000-00002C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Slika 44">
            <a:extLst>
              <a:ext uri="{FF2B5EF4-FFF2-40B4-BE49-F238E27FC236}">
                <a16:creationId xmlns:a16="http://schemas.microsoft.com/office/drawing/2014/main" id="{00000000-0008-0000-1000-00002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144945</xdr:colOff>
      <xdr:row>8</xdr:row>
      <xdr:rowOff>144946</xdr:rowOff>
    </xdr:from>
    <xdr:to>
      <xdr:col>4</xdr:col>
      <xdr:colOff>1283803</xdr:colOff>
      <xdr:row>8</xdr:row>
      <xdr:rowOff>1439104</xdr:rowOff>
    </xdr:to>
    <xdr:grpSp>
      <xdr:nvGrpSpPr>
        <xdr:cNvPr id="46" name="Group 1">
          <a:extLst>
            <a:ext uri="{FF2B5EF4-FFF2-40B4-BE49-F238E27FC236}">
              <a16:creationId xmlns:a16="http://schemas.microsoft.com/office/drawing/2014/main" id="{00000000-0008-0000-1000-00002E000000}"/>
            </a:ext>
          </a:extLst>
        </xdr:cNvPr>
        <xdr:cNvGrpSpPr>
          <a:grpSpLocks/>
        </xdr:cNvGrpSpPr>
      </xdr:nvGrpSpPr>
      <xdr:grpSpPr bwMode="auto">
        <a:xfrm>
          <a:off x="1889765" y="4872870"/>
          <a:ext cx="1145208" cy="1294158"/>
          <a:chOff x="0" y="0"/>
          <a:chExt cx="4825" cy="6577"/>
        </a:xfrm>
      </xdr:grpSpPr>
      <xdr:pic>
        <xdr:nvPicPr>
          <xdr:cNvPr id="47" name="Slika 46">
            <a:extLst>
              <a:ext uri="{FF2B5EF4-FFF2-40B4-BE49-F238E27FC236}">
                <a16:creationId xmlns:a16="http://schemas.microsoft.com/office/drawing/2014/main" id="{00000000-0008-0000-1000-00002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8" name="Slika 47">
            <a:extLst>
              <a:ext uri="{FF2B5EF4-FFF2-40B4-BE49-F238E27FC236}">
                <a16:creationId xmlns:a16="http://schemas.microsoft.com/office/drawing/2014/main" id="{00000000-0008-0000-1000-00003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9" name="Slika 48">
            <a:extLst>
              <a:ext uri="{FF2B5EF4-FFF2-40B4-BE49-F238E27FC236}">
                <a16:creationId xmlns:a16="http://schemas.microsoft.com/office/drawing/2014/main" id="{00000000-0008-0000-1000-00003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0" name="Slika 49">
            <a:extLst>
              <a:ext uri="{FF2B5EF4-FFF2-40B4-BE49-F238E27FC236}">
                <a16:creationId xmlns:a16="http://schemas.microsoft.com/office/drawing/2014/main" id="{00000000-0008-0000-1000-00003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1" name="Slika 50">
            <a:extLst>
              <a:ext uri="{FF2B5EF4-FFF2-40B4-BE49-F238E27FC236}">
                <a16:creationId xmlns:a16="http://schemas.microsoft.com/office/drawing/2014/main" id="{00000000-0008-0000-1000-000033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2" name="Slika 51">
            <a:extLst>
              <a:ext uri="{FF2B5EF4-FFF2-40B4-BE49-F238E27FC236}">
                <a16:creationId xmlns:a16="http://schemas.microsoft.com/office/drawing/2014/main" id="{00000000-0008-0000-1000-000034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3" name="Slika 52">
            <a:extLst>
              <a:ext uri="{FF2B5EF4-FFF2-40B4-BE49-F238E27FC236}">
                <a16:creationId xmlns:a16="http://schemas.microsoft.com/office/drawing/2014/main" id="{00000000-0008-0000-1000-000035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124239</xdr:colOff>
      <xdr:row>9</xdr:row>
      <xdr:rowOff>124239</xdr:rowOff>
    </xdr:from>
    <xdr:to>
      <xdr:col>4</xdr:col>
      <xdr:colOff>1263097</xdr:colOff>
      <xdr:row>9</xdr:row>
      <xdr:rowOff>1418397</xdr:rowOff>
    </xdr:to>
    <xdr:grpSp>
      <xdr:nvGrpSpPr>
        <xdr:cNvPr id="54" name="Group 1">
          <a:extLst>
            <a:ext uri="{FF2B5EF4-FFF2-40B4-BE49-F238E27FC236}">
              <a16:creationId xmlns:a16="http://schemas.microsoft.com/office/drawing/2014/main" id="{00000000-0008-0000-1000-000036000000}"/>
            </a:ext>
          </a:extLst>
        </xdr:cNvPr>
        <xdr:cNvGrpSpPr>
          <a:grpSpLocks/>
        </xdr:cNvGrpSpPr>
      </xdr:nvGrpSpPr>
      <xdr:grpSpPr bwMode="auto">
        <a:xfrm>
          <a:off x="1869059" y="6610624"/>
          <a:ext cx="1145208" cy="1300508"/>
          <a:chOff x="0" y="0"/>
          <a:chExt cx="4825" cy="6577"/>
        </a:xfrm>
      </xdr:grpSpPr>
      <xdr:pic>
        <xdr:nvPicPr>
          <xdr:cNvPr id="55" name="Slika 54">
            <a:extLst>
              <a:ext uri="{FF2B5EF4-FFF2-40B4-BE49-F238E27FC236}">
                <a16:creationId xmlns:a16="http://schemas.microsoft.com/office/drawing/2014/main" id="{00000000-0008-0000-1000-00003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6" name="Slika 55">
            <a:extLst>
              <a:ext uri="{FF2B5EF4-FFF2-40B4-BE49-F238E27FC236}">
                <a16:creationId xmlns:a16="http://schemas.microsoft.com/office/drawing/2014/main" id="{00000000-0008-0000-1000-00003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7" name="Slika 56">
            <a:extLst>
              <a:ext uri="{FF2B5EF4-FFF2-40B4-BE49-F238E27FC236}">
                <a16:creationId xmlns:a16="http://schemas.microsoft.com/office/drawing/2014/main" id="{00000000-0008-0000-1000-00003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8" name="Slika 57">
            <a:extLst>
              <a:ext uri="{FF2B5EF4-FFF2-40B4-BE49-F238E27FC236}">
                <a16:creationId xmlns:a16="http://schemas.microsoft.com/office/drawing/2014/main" id="{00000000-0008-0000-1000-00003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9" name="Slika 58">
            <a:extLst>
              <a:ext uri="{FF2B5EF4-FFF2-40B4-BE49-F238E27FC236}">
                <a16:creationId xmlns:a16="http://schemas.microsoft.com/office/drawing/2014/main" id="{00000000-0008-0000-1000-00003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0" name="Slika 59">
            <a:extLst>
              <a:ext uri="{FF2B5EF4-FFF2-40B4-BE49-F238E27FC236}">
                <a16:creationId xmlns:a16="http://schemas.microsoft.com/office/drawing/2014/main" id="{00000000-0008-0000-1000-00003C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1" name="Slika 60">
            <a:extLst>
              <a:ext uri="{FF2B5EF4-FFF2-40B4-BE49-F238E27FC236}">
                <a16:creationId xmlns:a16="http://schemas.microsoft.com/office/drawing/2014/main" id="{00000000-0008-0000-1000-00003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155301</xdr:colOff>
      <xdr:row>6</xdr:row>
      <xdr:rowOff>144947</xdr:rowOff>
    </xdr:from>
    <xdr:to>
      <xdr:col>4</xdr:col>
      <xdr:colOff>1294159</xdr:colOff>
      <xdr:row>6</xdr:row>
      <xdr:rowOff>1439105</xdr:rowOff>
    </xdr:to>
    <xdr:grpSp>
      <xdr:nvGrpSpPr>
        <xdr:cNvPr id="2" name="Group 1">
          <a:extLst>
            <a:ext uri="{FF2B5EF4-FFF2-40B4-BE49-F238E27FC236}">
              <a16:creationId xmlns:a16="http://schemas.microsoft.com/office/drawing/2014/main" id="{00000000-0008-0000-1100-000002000000}"/>
            </a:ext>
          </a:extLst>
        </xdr:cNvPr>
        <xdr:cNvGrpSpPr>
          <a:grpSpLocks/>
        </xdr:cNvGrpSpPr>
      </xdr:nvGrpSpPr>
      <xdr:grpSpPr bwMode="auto">
        <a:xfrm>
          <a:off x="1915355" y="1342750"/>
          <a:ext cx="1138858" cy="1294158"/>
          <a:chOff x="0" y="0"/>
          <a:chExt cx="4825" cy="6577"/>
        </a:xfrm>
      </xdr:grpSpPr>
      <xdr:pic>
        <xdr:nvPicPr>
          <xdr:cNvPr id="3" name="Slika 2">
            <a:extLst>
              <a:ext uri="{FF2B5EF4-FFF2-40B4-BE49-F238E27FC236}">
                <a16:creationId xmlns:a16="http://schemas.microsoft.com/office/drawing/2014/main" id="{00000000-0008-0000-1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Slika 3">
            <a:extLst>
              <a:ext uri="{FF2B5EF4-FFF2-40B4-BE49-F238E27FC236}">
                <a16:creationId xmlns:a16="http://schemas.microsoft.com/office/drawing/2014/main" id="{00000000-0008-0000-1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Slika 4">
            <a:extLst>
              <a:ext uri="{FF2B5EF4-FFF2-40B4-BE49-F238E27FC236}">
                <a16:creationId xmlns:a16="http://schemas.microsoft.com/office/drawing/2014/main" id="{00000000-0008-0000-11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Slika 5">
            <a:extLst>
              <a:ext uri="{FF2B5EF4-FFF2-40B4-BE49-F238E27FC236}">
                <a16:creationId xmlns:a16="http://schemas.microsoft.com/office/drawing/2014/main" id="{00000000-0008-0000-11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Slika 6">
            <a:extLst>
              <a:ext uri="{FF2B5EF4-FFF2-40B4-BE49-F238E27FC236}">
                <a16:creationId xmlns:a16="http://schemas.microsoft.com/office/drawing/2014/main" id="{00000000-0008-0000-1100-000007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Slika 7">
            <a:extLst>
              <a:ext uri="{FF2B5EF4-FFF2-40B4-BE49-F238E27FC236}">
                <a16:creationId xmlns:a16="http://schemas.microsoft.com/office/drawing/2014/main" id="{00000000-0008-0000-1100-00000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Slika 8">
            <a:extLst>
              <a:ext uri="{FF2B5EF4-FFF2-40B4-BE49-F238E27FC236}">
                <a16:creationId xmlns:a16="http://schemas.microsoft.com/office/drawing/2014/main" id="{00000000-0008-0000-1100-00000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165652</xdr:colOff>
      <xdr:row>7</xdr:row>
      <xdr:rowOff>155299</xdr:rowOff>
    </xdr:from>
    <xdr:to>
      <xdr:col>4</xdr:col>
      <xdr:colOff>1304510</xdr:colOff>
      <xdr:row>7</xdr:row>
      <xdr:rowOff>1449457</xdr:rowOff>
    </xdr:to>
    <xdr:grpSp>
      <xdr:nvGrpSpPr>
        <xdr:cNvPr id="10" name="Group 1">
          <a:extLst>
            <a:ext uri="{FF2B5EF4-FFF2-40B4-BE49-F238E27FC236}">
              <a16:creationId xmlns:a16="http://schemas.microsoft.com/office/drawing/2014/main" id="{00000000-0008-0000-1100-00000A000000}"/>
            </a:ext>
          </a:extLst>
        </xdr:cNvPr>
        <xdr:cNvGrpSpPr>
          <a:grpSpLocks/>
        </xdr:cNvGrpSpPr>
      </xdr:nvGrpSpPr>
      <xdr:grpSpPr bwMode="auto">
        <a:xfrm>
          <a:off x="1922531" y="3116332"/>
          <a:ext cx="1145208" cy="1294158"/>
          <a:chOff x="0" y="0"/>
          <a:chExt cx="4825" cy="6577"/>
        </a:xfrm>
      </xdr:grpSpPr>
      <xdr:pic>
        <xdr:nvPicPr>
          <xdr:cNvPr id="11" name="Slika 10">
            <a:extLst>
              <a:ext uri="{FF2B5EF4-FFF2-40B4-BE49-F238E27FC236}">
                <a16:creationId xmlns:a16="http://schemas.microsoft.com/office/drawing/2014/main" id="{00000000-0008-0000-11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Slika 11">
            <a:extLst>
              <a:ext uri="{FF2B5EF4-FFF2-40B4-BE49-F238E27FC236}">
                <a16:creationId xmlns:a16="http://schemas.microsoft.com/office/drawing/2014/main" id="{00000000-0008-0000-1100-00000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Slika 12">
            <a:extLst>
              <a:ext uri="{FF2B5EF4-FFF2-40B4-BE49-F238E27FC236}">
                <a16:creationId xmlns:a16="http://schemas.microsoft.com/office/drawing/2014/main" id="{00000000-0008-0000-11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Slika 13">
            <a:extLst>
              <a:ext uri="{FF2B5EF4-FFF2-40B4-BE49-F238E27FC236}">
                <a16:creationId xmlns:a16="http://schemas.microsoft.com/office/drawing/2014/main" id="{00000000-0008-0000-1100-00000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5" name="Slika 14">
            <a:extLst>
              <a:ext uri="{FF2B5EF4-FFF2-40B4-BE49-F238E27FC236}">
                <a16:creationId xmlns:a16="http://schemas.microsoft.com/office/drawing/2014/main" id="{00000000-0008-0000-1100-00000F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Slika 15">
            <a:extLst>
              <a:ext uri="{FF2B5EF4-FFF2-40B4-BE49-F238E27FC236}">
                <a16:creationId xmlns:a16="http://schemas.microsoft.com/office/drawing/2014/main" id="{00000000-0008-0000-1100-000010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Slika 16">
            <a:extLst>
              <a:ext uri="{FF2B5EF4-FFF2-40B4-BE49-F238E27FC236}">
                <a16:creationId xmlns:a16="http://schemas.microsoft.com/office/drawing/2014/main" id="{00000000-0008-0000-1100-000011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144945</xdr:colOff>
      <xdr:row>8</xdr:row>
      <xdr:rowOff>144946</xdr:rowOff>
    </xdr:from>
    <xdr:to>
      <xdr:col>4</xdr:col>
      <xdr:colOff>1283803</xdr:colOff>
      <xdr:row>8</xdr:row>
      <xdr:rowOff>1439104</xdr:rowOff>
    </xdr:to>
    <xdr:grpSp>
      <xdr:nvGrpSpPr>
        <xdr:cNvPr id="18" name="Group 1">
          <a:extLst>
            <a:ext uri="{FF2B5EF4-FFF2-40B4-BE49-F238E27FC236}">
              <a16:creationId xmlns:a16="http://schemas.microsoft.com/office/drawing/2014/main" id="{00000000-0008-0000-1100-000012000000}"/>
            </a:ext>
          </a:extLst>
        </xdr:cNvPr>
        <xdr:cNvGrpSpPr>
          <a:grpSpLocks/>
        </xdr:cNvGrpSpPr>
      </xdr:nvGrpSpPr>
      <xdr:grpSpPr bwMode="auto">
        <a:xfrm>
          <a:off x="1901824" y="4862858"/>
          <a:ext cx="1145208" cy="1294158"/>
          <a:chOff x="0" y="0"/>
          <a:chExt cx="4825" cy="6577"/>
        </a:xfrm>
      </xdr:grpSpPr>
      <xdr:pic>
        <xdr:nvPicPr>
          <xdr:cNvPr id="19" name="Slika 18">
            <a:extLst>
              <a:ext uri="{FF2B5EF4-FFF2-40B4-BE49-F238E27FC236}">
                <a16:creationId xmlns:a16="http://schemas.microsoft.com/office/drawing/2014/main" id="{00000000-0008-0000-11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Slika 19">
            <a:extLst>
              <a:ext uri="{FF2B5EF4-FFF2-40B4-BE49-F238E27FC236}">
                <a16:creationId xmlns:a16="http://schemas.microsoft.com/office/drawing/2014/main" id="{00000000-0008-0000-1100-00001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 name="Slika 20">
            <a:extLst>
              <a:ext uri="{FF2B5EF4-FFF2-40B4-BE49-F238E27FC236}">
                <a16:creationId xmlns:a16="http://schemas.microsoft.com/office/drawing/2014/main" id="{00000000-0008-0000-1100-00001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2" name="Slika 21">
            <a:extLst>
              <a:ext uri="{FF2B5EF4-FFF2-40B4-BE49-F238E27FC236}">
                <a16:creationId xmlns:a16="http://schemas.microsoft.com/office/drawing/2014/main" id="{00000000-0008-0000-1100-00001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3" name="Slika 22">
            <a:extLst>
              <a:ext uri="{FF2B5EF4-FFF2-40B4-BE49-F238E27FC236}">
                <a16:creationId xmlns:a16="http://schemas.microsoft.com/office/drawing/2014/main" id="{00000000-0008-0000-1100-000017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Slika 23">
            <a:extLst>
              <a:ext uri="{FF2B5EF4-FFF2-40B4-BE49-F238E27FC236}">
                <a16:creationId xmlns:a16="http://schemas.microsoft.com/office/drawing/2014/main" id="{00000000-0008-0000-1100-00001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5" name="Slika 24">
            <a:extLst>
              <a:ext uri="{FF2B5EF4-FFF2-40B4-BE49-F238E27FC236}">
                <a16:creationId xmlns:a16="http://schemas.microsoft.com/office/drawing/2014/main" id="{00000000-0008-0000-1100-00001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124239</xdr:colOff>
      <xdr:row>9</xdr:row>
      <xdr:rowOff>124239</xdr:rowOff>
    </xdr:from>
    <xdr:to>
      <xdr:col>4</xdr:col>
      <xdr:colOff>1263097</xdr:colOff>
      <xdr:row>9</xdr:row>
      <xdr:rowOff>1418397</xdr:rowOff>
    </xdr:to>
    <xdr:grpSp>
      <xdr:nvGrpSpPr>
        <xdr:cNvPr id="26" name="Group 1">
          <a:extLst>
            <a:ext uri="{FF2B5EF4-FFF2-40B4-BE49-F238E27FC236}">
              <a16:creationId xmlns:a16="http://schemas.microsoft.com/office/drawing/2014/main" id="{00000000-0008-0000-1100-00001A000000}"/>
            </a:ext>
          </a:extLst>
        </xdr:cNvPr>
        <xdr:cNvGrpSpPr>
          <a:grpSpLocks/>
        </xdr:cNvGrpSpPr>
      </xdr:nvGrpSpPr>
      <xdr:grpSpPr bwMode="auto">
        <a:xfrm>
          <a:off x="1881118" y="6602205"/>
          <a:ext cx="1145208" cy="1300508"/>
          <a:chOff x="0" y="0"/>
          <a:chExt cx="4825" cy="6577"/>
        </a:xfrm>
      </xdr:grpSpPr>
      <xdr:pic>
        <xdr:nvPicPr>
          <xdr:cNvPr id="27" name="Slika 26">
            <a:extLst>
              <a:ext uri="{FF2B5EF4-FFF2-40B4-BE49-F238E27FC236}">
                <a16:creationId xmlns:a16="http://schemas.microsoft.com/office/drawing/2014/main" id="{00000000-0008-0000-1100-00001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8" name="Slika 27">
            <a:extLst>
              <a:ext uri="{FF2B5EF4-FFF2-40B4-BE49-F238E27FC236}">
                <a16:creationId xmlns:a16="http://schemas.microsoft.com/office/drawing/2014/main" id="{00000000-0008-0000-1100-00001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9" name="Slika 28">
            <a:extLst>
              <a:ext uri="{FF2B5EF4-FFF2-40B4-BE49-F238E27FC236}">
                <a16:creationId xmlns:a16="http://schemas.microsoft.com/office/drawing/2014/main" id="{00000000-0008-0000-1100-00001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Slika 29">
            <a:extLst>
              <a:ext uri="{FF2B5EF4-FFF2-40B4-BE49-F238E27FC236}">
                <a16:creationId xmlns:a16="http://schemas.microsoft.com/office/drawing/2014/main" id="{00000000-0008-0000-1100-00001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 name="Slika 30">
            <a:extLst>
              <a:ext uri="{FF2B5EF4-FFF2-40B4-BE49-F238E27FC236}">
                <a16:creationId xmlns:a16="http://schemas.microsoft.com/office/drawing/2014/main" id="{00000000-0008-0000-1100-00001F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2" name="Slika 31">
            <a:extLst>
              <a:ext uri="{FF2B5EF4-FFF2-40B4-BE49-F238E27FC236}">
                <a16:creationId xmlns:a16="http://schemas.microsoft.com/office/drawing/2014/main" id="{00000000-0008-0000-1100-000020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3" name="Slika 32">
            <a:extLst>
              <a:ext uri="{FF2B5EF4-FFF2-40B4-BE49-F238E27FC236}">
                <a16:creationId xmlns:a16="http://schemas.microsoft.com/office/drawing/2014/main" id="{00000000-0008-0000-1100-000021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155298</xdr:colOff>
      <xdr:row>10</xdr:row>
      <xdr:rowOff>155300</xdr:rowOff>
    </xdr:from>
    <xdr:to>
      <xdr:col>4</xdr:col>
      <xdr:colOff>1294156</xdr:colOff>
      <xdr:row>10</xdr:row>
      <xdr:rowOff>1449458</xdr:rowOff>
    </xdr:to>
    <xdr:grpSp>
      <xdr:nvGrpSpPr>
        <xdr:cNvPr id="34" name="Group 1">
          <a:extLst>
            <a:ext uri="{FF2B5EF4-FFF2-40B4-BE49-F238E27FC236}">
              <a16:creationId xmlns:a16="http://schemas.microsoft.com/office/drawing/2014/main" id="{00000000-0008-0000-1100-000022000000}"/>
            </a:ext>
          </a:extLst>
        </xdr:cNvPr>
        <xdr:cNvGrpSpPr>
          <a:grpSpLocks/>
        </xdr:cNvGrpSpPr>
      </xdr:nvGrpSpPr>
      <xdr:grpSpPr bwMode="auto">
        <a:xfrm>
          <a:off x="1915352" y="8396496"/>
          <a:ext cx="1138858" cy="1294158"/>
          <a:chOff x="0" y="0"/>
          <a:chExt cx="4825" cy="6577"/>
        </a:xfrm>
      </xdr:grpSpPr>
      <xdr:pic>
        <xdr:nvPicPr>
          <xdr:cNvPr id="35" name="Slika 34">
            <a:extLst>
              <a:ext uri="{FF2B5EF4-FFF2-40B4-BE49-F238E27FC236}">
                <a16:creationId xmlns:a16="http://schemas.microsoft.com/office/drawing/2014/main" id="{00000000-0008-0000-1100-00002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6" name="Slika 35">
            <a:extLst>
              <a:ext uri="{FF2B5EF4-FFF2-40B4-BE49-F238E27FC236}">
                <a16:creationId xmlns:a16="http://schemas.microsoft.com/office/drawing/2014/main" id="{00000000-0008-0000-1100-00002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7" name="Slika 36">
            <a:extLst>
              <a:ext uri="{FF2B5EF4-FFF2-40B4-BE49-F238E27FC236}">
                <a16:creationId xmlns:a16="http://schemas.microsoft.com/office/drawing/2014/main" id="{00000000-0008-0000-1100-00002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8" name="Slika 37">
            <a:extLst>
              <a:ext uri="{FF2B5EF4-FFF2-40B4-BE49-F238E27FC236}">
                <a16:creationId xmlns:a16="http://schemas.microsoft.com/office/drawing/2014/main" id="{00000000-0008-0000-1100-00002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9" name="Slika 38">
            <a:extLst>
              <a:ext uri="{FF2B5EF4-FFF2-40B4-BE49-F238E27FC236}">
                <a16:creationId xmlns:a16="http://schemas.microsoft.com/office/drawing/2014/main" id="{00000000-0008-0000-1100-000027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0" name="Slika 39">
            <a:extLst>
              <a:ext uri="{FF2B5EF4-FFF2-40B4-BE49-F238E27FC236}">
                <a16:creationId xmlns:a16="http://schemas.microsoft.com/office/drawing/2014/main" id="{00000000-0008-0000-1100-00002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1" name="Slika 40">
            <a:extLst>
              <a:ext uri="{FF2B5EF4-FFF2-40B4-BE49-F238E27FC236}">
                <a16:creationId xmlns:a16="http://schemas.microsoft.com/office/drawing/2014/main" id="{00000000-0008-0000-1100-00002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92424</xdr:colOff>
      <xdr:row>8</xdr:row>
      <xdr:rowOff>41413</xdr:rowOff>
    </xdr:from>
    <xdr:to>
      <xdr:col>4</xdr:col>
      <xdr:colOff>1349930</xdr:colOff>
      <xdr:row>8</xdr:row>
      <xdr:rowOff>1697935</xdr:rowOff>
    </xdr:to>
    <xdr:pic>
      <xdr:nvPicPr>
        <xdr:cNvPr id="2" name="Slika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2478" y="3230217"/>
          <a:ext cx="1257506" cy="1656522"/>
        </a:xfrm>
        <a:prstGeom prst="rect">
          <a:avLst/>
        </a:prstGeom>
      </xdr:spPr>
    </xdr:pic>
    <xdr:clientData/>
  </xdr:twoCellAnchor>
  <xdr:twoCellAnchor editAs="oneCell">
    <xdr:from>
      <xdr:col>4</xdr:col>
      <xdr:colOff>62120</xdr:colOff>
      <xdr:row>9</xdr:row>
      <xdr:rowOff>72473</xdr:rowOff>
    </xdr:from>
    <xdr:to>
      <xdr:col>4</xdr:col>
      <xdr:colOff>1319626</xdr:colOff>
      <xdr:row>9</xdr:row>
      <xdr:rowOff>1728995</xdr:rowOff>
    </xdr:to>
    <xdr:pic>
      <xdr:nvPicPr>
        <xdr:cNvPr id="3" name="Slika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2174" y="5632174"/>
          <a:ext cx="1257506" cy="1656522"/>
        </a:xfrm>
        <a:prstGeom prst="rect">
          <a:avLst/>
        </a:prstGeom>
      </xdr:spPr>
    </xdr:pic>
    <xdr:clientData/>
  </xdr:twoCellAnchor>
  <xdr:twoCellAnchor editAs="oneCell">
    <xdr:from>
      <xdr:col>4</xdr:col>
      <xdr:colOff>62119</xdr:colOff>
      <xdr:row>6</xdr:row>
      <xdr:rowOff>62119</xdr:rowOff>
    </xdr:from>
    <xdr:to>
      <xdr:col>4</xdr:col>
      <xdr:colOff>1392443</xdr:colOff>
      <xdr:row>6</xdr:row>
      <xdr:rowOff>949252</xdr:rowOff>
    </xdr:to>
    <xdr:pic>
      <xdr:nvPicPr>
        <xdr:cNvPr id="4" name="Slika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22173" y="1242391"/>
          <a:ext cx="1330324" cy="88713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92424</xdr:colOff>
      <xdr:row>8</xdr:row>
      <xdr:rowOff>41413</xdr:rowOff>
    </xdr:from>
    <xdr:to>
      <xdr:col>4</xdr:col>
      <xdr:colOff>1349930</xdr:colOff>
      <xdr:row>8</xdr:row>
      <xdr:rowOff>1697935</xdr:rowOff>
    </xdr:to>
    <xdr:pic>
      <xdr:nvPicPr>
        <xdr:cNvPr id="2" name="Slika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5024" y="4641988"/>
          <a:ext cx="1257506" cy="1656522"/>
        </a:xfrm>
        <a:prstGeom prst="rect">
          <a:avLst/>
        </a:prstGeom>
      </xdr:spPr>
    </xdr:pic>
    <xdr:clientData/>
  </xdr:twoCellAnchor>
  <xdr:twoCellAnchor editAs="oneCell">
    <xdr:from>
      <xdr:col>4</xdr:col>
      <xdr:colOff>62120</xdr:colOff>
      <xdr:row>9</xdr:row>
      <xdr:rowOff>72473</xdr:rowOff>
    </xdr:from>
    <xdr:to>
      <xdr:col>4</xdr:col>
      <xdr:colOff>1319626</xdr:colOff>
      <xdr:row>9</xdr:row>
      <xdr:rowOff>1728995</xdr:rowOff>
    </xdr:to>
    <xdr:pic>
      <xdr:nvPicPr>
        <xdr:cNvPr id="3" name="Slika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4720" y="6673298"/>
          <a:ext cx="1257506" cy="1656522"/>
        </a:xfrm>
        <a:prstGeom prst="rect">
          <a:avLst/>
        </a:prstGeom>
      </xdr:spPr>
    </xdr:pic>
    <xdr:clientData/>
  </xdr:twoCellAnchor>
  <xdr:twoCellAnchor editAs="oneCell">
    <xdr:from>
      <xdr:col>4</xdr:col>
      <xdr:colOff>62119</xdr:colOff>
      <xdr:row>6</xdr:row>
      <xdr:rowOff>62119</xdr:rowOff>
    </xdr:from>
    <xdr:to>
      <xdr:col>4</xdr:col>
      <xdr:colOff>1392443</xdr:colOff>
      <xdr:row>6</xdr:row>
      <xdr:rowOff>949252</xdr:rowOff>
    </xdr:to>
    <xdr:pic>
      <xdr:nvPicPr>
        <xdr:cNvPr id="4" name="Slika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14719" y="1262269"/>
          <a:ext cx="1330324" cy="88713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70279</xdr:colOff>
      <xdr:row>6</xdr:row>
      <xdr:rowOff>55906</xdr:rowOff>
    </xdr:from>
    <xdr:to>
      <xdr:col>4</xdr:col>
      <xdr:colOff>1368701</xdr:colOff>
      <xdr:row>6</xdr:row>
      <xdr:rowOff>1159565</xdr:rowOff>
    </xdr:to>
    <xdr:pic>
      <xdr:nvPicPr>
        <xdr:cNvPr id="3" name="Slika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30333" y="1236178"/>
          <a:ext cx="1298422" cy="1103659"/>
        </a:xfrm>
        <a:prstGeom prst="rect">
          <a:avLst/>
        </a:prstGeom>
      </xdr:spPr>
    </xdr:pic>
    <xdr:clientData/>
  </xdr:twoCellAnchor>
  <xdr:twoCellAnchor editAs="oneCell">
    <xdr:from>
      <xdr:col>4</xdr:col>
      <xdr:colOff>72474</xdr:colOff>
      <xdr:row>7</xdr:row>
      <xdr:rowOff>155299</xdr:rowOff>
    </xdr:from>
    <xdr:to>
      <xdr:col>4</xdr:col>
      <xdr:colOff>1263098</xdr:colOff>
      <xdr:row>7</xdr:row>
      <xdr:rowOff>1345923</xdr:rowOff>
    </xdr:to>
    <xdr:pic>
      <xdr:nvPicPr>
        <xdr:cNvPr id="4" name="Slika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32528" y="2929973"/>
          <a:ext cx="1190624" cy="119062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4</xdr:col>
      <xdr:colOff>155301</xdr:colOff>
      <xdr:row>6</xdr:row>
      <xdr:rowOff>144947</xdr:rowOff>
    </xdr:from>
    <xdr:to>
      <xdr:col>4</xdr:col>
      <xdr:colOff>1294159</xdr:colOff>
      <xdr:row>6</xdr:row>
      <xdr:rowOff>1439105</xdr:rowOff>
    </xdr:to>
    <xdr:grpSp>
      <xdr:nvGrpSpPr>
        <xdr:cNvPr id="2" name="Group 1">
          <a:extLst>
            <a:ext uri="{FF2B5EF4-FFF2-40B4-BE49-F238E27FC236}">
              <a16:creationId xmlns:a16="http://schemas.microsoft.com/office/drawing/2014/main" id="{00000000-0008-0000-1500-000002000000}"/>
            </a:ext>
          </a:extLst>
        </xdr:cNvPr>
        <xdr:cNvGrpSpPr>
          <a:grpSpLocks/>
        </xdr:cNvGrpSpPr>
      </xdr:nvGrpSpPr>
      <xdr:grpSpPr bwMode="auto">
        <a:xfrm>
          <a:off x="1915355" y="1342750"/>
          <a:ext cx="1138858" cy="1294158"/>
          <a:chOff x="0" y="0"/>
          <a:chExt cx="4825" cy="6577"/>
        </a:xfrm>
      </xdr:grpSpPr>
      <xdr:pic>
        <xdr:nvPicPr>
          <xdr:cNvPr id="3" name="Slika 2">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Slika 3">
            <a:extLst>
              <a:ext uri="{FF2B5EF4-FFF2-40B4-BE49-F238E27FC236}">
                <a16:creationId xmlns:a16="http://schemas.microsoft.com/office/drawing/2014/main" id="{00000000-0008-0000-1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Slika 4">
            <a:extLst>
              <a:ext uri="{FF2B5EF4-FFF2-40B4-BE49-F238E27FC236}">
                <a16:creationId xmlns:a16="http://schemas.microsoft.com/office/drawing/2014/main" id="{00000000-0008-0000-15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Slika 5">
            <a:extLst>
              <a:ext uri="{FF2B5EF4-FFF2-40B4-BE49-F238E27FC236}">
                <a16:creationId xmlns:a16="http://schemas.microsoft.com/office/drawing/2014/main" id="{00000000-0008-0000-15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Slika 6">
            <a:extLst>
              <a:ext uri="{FF2B5EF4-FFF2-40B4-BE49-F238E27FC236}">
                <a16:creationId xmlns:a16="http://schemas.microsoft.com/office/drawing/2014/main" id="{00000000-0008-0000-1500-000007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Slika 7">
            <a:extLst>
              <a:ext uri="{FF2B5EF4-FFF2-40B4-BE49-F238E27FC236}">
                <a16:creationId xmlns:a16="http://schemas.microsoft.com/office/drawing/2014/main" id="{00000000-0008-0000-1500-00000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Slika 8">
            <a:extLst>
              <a:ext uri="{FF2B5EF4-FFF2-40B4-BE49-F238E27FC236}">
                <a16:creationId xmlns:a16="http://schemas.microsoft.com/office/drawing/2014/main" id="{00000000-0008-0000-1500-00000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92424</xdr:colOff>
      <xdr:row>8</xdr:row>
      <xdr:rowOff>41413</xdr:rowOff>
    </xdr:from>
    <xdr:to>
      <xdr:col>4</xdr:col>
      <xdr:colOff>1349930</xdr:colOff>
      <xdr:row>8</xdr:row>
      <xdr:rowOff>1697935</xdr:rowOff>
    </xdr:to>
    <xdr:pic>
      <xdr:nvPicPr>
        <xdr:cNvPr id="2" name="Slika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5024" y="4641988"/>
          <a:ext cx="1257506" cy="1656522"/>
        </a:xfrm>
        <a:prstGeom prst="rect">
          <a:avLst/>
        </a:prstGeom>
      </xdr:spPr>
    </xdr:pic>
    <xdr:clientData/>
  </xdr:twoCellAnchor>
  <xdr:twoCellAnchor editAs="oneCell">
    <xdr:from>
      <xdr:col>4</xdr:col>
      <xdr:colOff>62120</xdr:colOff>
      <xdr:row>9</xdr:row>
      <xdr:rowOff>72473</xdr:rowOff>
    </xdr:from>
    <xdr:to>
      <xdr:col>4</xdr:col>
      <xdr:colOff>1319626</xdr:colOff>
      <xdr:row>9</xdr:row>
      <xdr:rowOff>1728995</xdr:rowOff>
    </xdr:to>
    <xdr:pic>
      <xdr:nvPicPr>
        <xdr:cNvPr id="3" name="Slika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4720" y="6673298"/>
          <a:ext cx="1257506" cy="1656522"/>
        </a:xfrm>
        <a:prstGeom prst="rect">
          <a:avLst/>
        </a:prstGeom>
      </xdr:spPr>
    </xdr:pic>
    <xdr:clientData/>
  </xdr:twoCellAnchor>
  <xdr:twoCellAnchor editAs="oneCell">
    <xdr:from>
      <xdr:col>4</xdr:col>
      <xdr:colOff>62119</xdr:colOff>
      <xdr:row>6</xdr:row>
      <xdr:rowOff>62119</xdr:rowOff>
    </xdr:from>
    <xdr:to>
      <xdr:col>4</xdr:col>
      <xdr:colOff>1392443</xdr:colOff>
      <xdr:row>6</xdr:row>
      <xdr:rowOff>949252</xdr:rowOff>
    </xdr:to>
    <xdr:pic>
      <xdr:nvPicPr>
        <xdr:cNvPr id="4" name="Slika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14719" y="1262269"/>
          <a:ext cx="1330324" cy="88713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92424</xdr:colOff>
      <xdr:row>10</xdr:row>
      <xdr:rowOff>41413</xdr:rowOff>
    </xdr:from>
    <xdr:to>
      <xdr:col>4</xdr:col>
      <xdr:colOff>1349930</xdr:colOff>
      <xdr:row>10</xdr:row>
      <xdr:rowOff>1697935</xdr:rowOff>
    </xdr:to>
    <xdr:pic>
      <xdr:nvPicPr>
        <xdr:cNvPr id="2" name="Slika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5024" y="5042038"/>
          <a:ext cx="1257506" cy="1656522"/>
        </a:xfrm>
        <a:prstGeom prst="rect">
          <a:avLst/>
        </a:prstGeom>
      </xdr:spPr>
    </xdr:pic>
    <xdr:clientData/>
  </xdr:twoCellAnchor>
  <xdr:twoCellAnchor editAs="oneCell">
    <xdr:from>
      <xdr:col>4</xdr:col>
      <xdr:colOff>62119</xdr:colOff>
      <xdr:row>8</xdr:row>
      <xdr:rowOff>62119</xdr:rowOff>
    </xdr:from>
    <xdr:to>
      <xdr:col>4</xdr:col>
      <xdr:colOff>1392443</xdr:colOff>
      <xdr:row>8</xdr:row>
      <xdr:rowOff>949252</xdr:rowOff>
    </xdr:to>
    <xdr:pic>
      <xdr:nvPicPr>
        <xdr:cNvPr id="4" name="Slika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14719" y="1262269"/>
          <a:ext cx="1330324" cy="887133"/>
        </a:xfrm>
        <a:prstGeom prst="rect">
          <a:avLst/>
        </a:prstGeom>
      </xdr:spPr>
    </xdr:pic>
    <xdr:clientData/>
  </xdr:twoCellAnchor>
  <xdr:twoCellAnchor editAs="oneCell">
    <xdr:from>
      <xdr:col>4</xdr:col>
      <xdr:colOff>62120</xdr:colOff>
      <xdr:row>6</xdr:row>
      <xdr:rowOff>57274</xdr:rowOff>
    </xdr:from>
    <xdr:to>
      <xdr:col>4</xdr:col>
      <xdr:colOff>1379365</xdr:colOff>
      <xdr:row>6</xdr:row>
      <xdr:rowOff>1925706</xdr:rowOff>
    </xdr:to>
    <xdr:pic>
      <xdr:nvPicPr>
        <xdr:cNvPr id="5" name="Slika 4">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22174" y="1237546"/>
          <a:ext cx="1317245" cy="186843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66261</xdr:colOff>
      <xdr:row>8</xdr:row>
      <xdr:rowOff>124239</xdr:rowOff>
    </xdr:from>
    <xdr:to>
      <xdr:col>4</xdr:col>
      <xdr:colOff>1384151</xdr:colOff>
      <xdr:row>8</xdr:row>
      <xdr:rowOff>1934693</xdr:rowOff>
    </xdr:to>
    <xdr:pic>
      <xdr:nvPicPr>
        <xdr:cNvPr id="5" name="Slika 4">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5609" y="5814391"/>
          <a:ext cx="1317890" cy="1810454"/>
        </a:xfrm>
        <a:prstGeom prst="rect">
          <a:avLst/>
        </a:prstGeom>
      </xdr:spPr>
    </xdr:pic>
    <xdr:clientData/>
  </xdr:twoCellAnchor>
  <xdr:twoCellAnchor editAs="oneCell">
    <xdr:from>
      <xdr:col>4</xdr:col>
      <xdr:colOff>57979</xdr:colOff>
      <xdr:row>6</xdr:row>
      <xdr:rowOff>306456</xdr:rowOff>
    </xdr:from>
    <xdr:to>
      <xdr:col>4</xdr:col>
      <xdr:colOff>1395051</xdr:colOff>
      <xdr:row>6</xdr:row>
      <xdr:rowOff>2738782</xdr:rowOff>
    </xdr:to>
    <xdr:pic>
      <xdr:nvPicPr>
        <xdr:cNvPr id="6" name="Slika 5">
          <a:extLst>
            <a:ext uri="{FF2B5EF4-FFF2-40B4-BE49-F238E27FC236}">
              <a16:creationId xmlns:a16="http://schemas.microsoft.com/office/drawing/2014/main" id="{00000000-0008-0000-18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97327" y="1515717"/>
          <a:ext cx="1337072" cy="24323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66261</xdr:colOff>
      <xdr:row>8</xdr:row>
      <xdr:rowOff>124239</xdr:rowOff>
    </xdr:from>
    <xdr:to>
      <xdr:col>4</xdr:col>
      <xdr:colOff>1384151</xdr:colOff>
      <xdr:row>8</xdr:row>
      <xdr:rowOff>1934693</xdr:rowOff>
    </xdr:to>
    <xdr:pic>
      <xdr:nvPicPr>
        <xdr:cNvPr id="2" name="Slika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3621" y="5808759"/>
          <a:ext cx="1317890" cy="1810454"/>
        </a:xfrm>
        <a:prstGeom prst="rect">
          <a:avLst/>
        </a:prstGeom>
      </xdr:spPr>
    </xdr:pic>
    <xdr:clientData/>
  </xdr:twoCellAnchor>
  <xdr:twoCellAnchor editAs="oneCell">
    <xdr:from>
      <xdr:col>4</xdr:col>
      <xdr:colOff>57979</xdr:colOff>
      <xdr:row>6</xdr:row>
      <xdr:rowOff>306456</xdr:rowOff>
    </xdr:from>
    <xdr:to>
      <xdr:col>4</xdr:col>
      <xdr:colOff>1395051</xdr:colOff>
      <xdr:row>6</xdr:row>
      <xdr:rowOff>2738782</xdr:rowOff>
    </xdr:to>
    <xdr:pic>
      <xdr:nvPicPr>
        <xdr:cNvPr id="3" name="Slika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95339" y="1510416"/>
          <a:ext cx="1337072" cy="24323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92424</xdr:colOff>
      <xdr:row>8</xdr:row>
      <xdr:rowOff>41413</xdr:rowOff>
    </xdr:from>
    <xdr:to>
      <xdr:col>4</xdr:col>
      <xdr:colOff>1349930</xdr:colOff>
      <xdr:row>8</xdr:row>
      <xdr:rowOff>1697935</xdr:rowOff>
    </xdr:to>
    <xdr:pic>
      <xdr:nvPicPr>
        <xdr:cNvPr id="2" name="Slika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9784" y="4811533"/>
          <a:ext cx="1257506" cy="1656522"/>
        </a:xfrm>
        <a:prstGeom prst="rect">
          <a:avLst/>
        </a:prstGeom>
      </xdr:spPr>
    </xdr:pic>
    <xdr:clientData/>
  </xdr:twoCellAnchor>
  <xdr:twoCellAnchor editAs="oneCell">
    <xdr:from>
      <xdr:col>4</xdr:col>
      <xdr:colOff>62120</xdr:colOff>
      <xdr:row>9</xdr:row>
      <xdr:rowOff>72473</xdr:rowOff>
    </xdr:from>
    <xdr:to>
      <xdr:col>4</xdr:col>
      <xdr:colOff>1319626</xdr:colOff>
      <xdr:row>9</xdr:row>
      <xdr:rowOff>1728995</xdr:rowOff>
    </xdr:to>
    <xdr:pic>
      <xdr:nvPicPr>
        <xdr:cNvPr id="3" name="Slika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99480" y="6823793"/>
          <a:ext cx="1257506" cy="1656522"/>
        </a:xfrm>
        <a:prstGeom prst="rect">
          <a:avLst/>
        </a:prstGeom>
      </xdr:spPr>
    </xdr:pic>
    <xdr:clientData/>
  </xdr:twoCellAnchor>
  <xdr:twoCellAnchor editAs="oneCell">
    <xdr:from>
      <xdr:col>4</xdr:col>
      <xdr:colOff>62120</xdr:colOff>
      <xdr:row>6</xdr:row>
      <xdr:rowOff>97901</xdr:rowOff>
    </xdr:from>
    <xdr:to>
      <xdr:col>4</xdr:col>
      <xdr:colOff>1366632</xdr:colOff>
      <xdr:row>6</xdr:row>
      <xdr:rowOff>949252</xdr:rowOff>
    </xdr:to>
    <xdr:pic>
      <xdr:nvPicPr>
        <xdr:cNvPr id="4" name="Slika 3">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22174" y="1267819"/>
          <a:ext cx="1304512" cy="851351"/>
        </a:xfrm>
        <a:prstGeom prst="rect">
          <a:avLst/>
        </a:prstGeom>
      </xdr:spPr>
    </xdr:pic>
    <xdr:clientData/>
  </xdr:twoCellAnchor>
  <xdr:twoCellAnchor editAs="oneCell">
    <xdr:from>
      <xdr:col>4</xdr:col>
      <xdr:colOff>66261</xdr:colOff>
      <xdr:row>10</xdr:row>
      <xdr:rowOff>49696</xdr:rowOff>
    </xdr:from>
    <xdr:to>
      <xdr:col>4</xdr:col>
      <xdr:colOff>1323767</xdr:colOff>
      <xdr:row>10</xdr:row>
      <xdr:rowOff>1706218</xdr:rowOff>
    </xdr:to>
    <xdr:pic>
      <xdr:nvPicPr>
        <xdr:cNvPr id="5" name="Slika 4">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5609" y="8787848"/>
          <a:ext cx="1257506" cy="165652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92424</xdr:colOff>
      <xdr:row>8</xdr:row>
      <xdr:rowOff>41413</xdr:rowOff>
    </xdr:from>
    <xdr:to>
      <xdr:col>4</xdr:col>
      <xdr:colOff>1349930</xdr:colOff>
      <xdr:row>8</xdr:row>
      <xdr:rowOff>1697935</xdr:rowOff>
    </xdr:to>
    <xdr:pic>
      <xdr:nvPicPr>
        <xdr:cNvPr id="2" name="Slika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9784" y="4811533"/>
          <a:ext cx="1257506" cy="1656522"/>
        </a:xfrm>
        <a:prstGeom prst="rect">
          <a:avLst/>
        </a:prstGeom>
      </xdr:spPr>
    </xdr:pic>
    <xdr:clientData/>
  </xdr:twoCellAnchor>
  <xdr:twoCellAnchor editAs="oneCell">
    <xdr:from>
      <xdr:col>4</xdr:col>
      <xdr:colOff>62120</xdr:colOff>
      <xdr:row>9</xdr:row>
      <xdr:rowOff>72473</xdr:rowOff>
    </xdr:from>
    <xdr:to>
      <xdr:col>4</xdr:col>
      <xdr:colOff>1319626</xdr:colOff>
      <xdr:row>9</xdr:row>
      <xdr:rowOff>1728995</xdr:rowOff>
    </xdr:to>
    <xdr:pic>
      <xdr:nvPicPr>
        <xdr:cNvPr id="3" name="Slika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99480" y="6823793"/>
          <a:ext cx="1257506" cy="1656522"/>
        </a:xfrm>
        <a:prstGeom prst="rect">
          <a:avLst/>
        </a:prstGeom>
      </xdr:spPr>
    </xdr:pic>
    <xdr:clientData/>
  </xdr:twoCellAnchor>
  <xdr:twoCellAnchor editAs="oneCell">
    <xdr:from>
      <xdr:col>4</xdr:col>
      <xdr:colOff>62119</xdr:colOff>
      <xdr:row>6</xdr:row>
      <xdr:rowOff>62119</xdr:rowOff>
    </xdr:from>
    <xdr:to>
      <xdr:col>5</xdr:col>
      <xdr:colOff>3063</xdr:colOff>
      <xdr:row>6</xdr:row>
      <xdr:rowOff>949252</xdr:rowOff>
    </xdr:to>
    <xdr:pic>
      <xdr:nvPicPr>
        <xdr:cNvPr id="4" name="Slika 3">
          <a:extLst>
            <a:ext uri="{FF2B5EF4-FFF2-40B4-BE49-F238E27FC236}">
              <a16:creationId xmlns:a16="http://schemas.microsoft.com/office/drawing/2014/main" id="{00000000-0008-0000-1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99479" y="1266079"/>
          <a:ext cx="1365884" cy="88713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66260</xdr:colOff>
      <xdr:row>7</xdr:row>
      <xdr:rowOff>125192</xdr:rowOff>
    </xdr:from>
    <xdr:to>
      <xdr:col>4</xdr:col>
      <xdr:colOff>1369942</xdr:colOff>
      <xdr:row>7</xdr:row>
      <xdr:rowOff>635953</xdr:rowOff>
    </xdr:to>
    <xdr:pic>
      <xdr:nvPicPr>
        <xdr:cNvPr id="8" name="Slika 7">
          <a:extLst>
            <a:ext uri="{FF2B5EF4-FFF2-40B4-BE49-F238E27FC236}">
              <a16:creationId xmlns:a16="http://schemas.microsoft.com/office/drawing/2014/main" id="{00000000-0008-0000-1C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5608" y="1930801"/>
          <a:ext cx="1303682" cy="510761"/>
        </a:xfrm>
        <a:prstGeom prst="rect">
          <a:avLst/>
        </a:prstGeom>
      </xdr:spPr>
    </xdr:pic>
    <xdr:clientData/>
  </xdr:twoCellAnchor>
  <xdr:twoCellAnchor editAs="oneCell">
    <xdr:from>
      <xdr:col>4</xdr:col>
      <xdr:colOff>74544</xdr:colOff>
      <xdr:row>9</xdr:row>
      <xdr:rowOff>157370</xdr:rowOff>
    </xdr:from>
    <xdr:to>
      <xdr:col>4</xdr:col>
      <xdr:colOff>1378226</xdr:colOff>
      <xdr:row>9</xdr:row>
      <xdr:rowOff>668131</xdr:rowOff>
    </xdr:to>
    <xdr:pic>
      <xdr:nvPicPr>
        <xdr:cNvPr id="9" name="Slika 8">
          <a:extLst>
            <a:ext uri="{FF2B5EF4-FFF2-40B4-BE49-F238E27FC236}">
              <a16:creationId xmlns:a16="http://schemas.microsoft.com/office/drawing/2014/main" id="{00000000-0008-0000-1C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13892" y="3354457"/>
          <a:ext cx="1303682" cy="510761"/>
        </a:xfrm>
        <a:prstGeom prst="rect">
          <a:avLst/>
        </a:prstGeom>
      </xdr:spPr>
    </xdr:pic>
    <xdr:clientData/>
  </xdr:twoCellAnchor>
  <xdr:twoCellAnchor editAs="oneCell">
    <xdr:from>
      <xdr:col>4</xdr:col>
      <xdr:colOff>140803</xdr:colOff>
      <xdr:row>8</xdr:row>
      <xdr:rowOff>74543</xdr:rowOff>
    </xdr:from>
    <xdr:to>
      <xdr:col>4</xdr:col>
      <xdr:colOff>1251608</xdr:colOff>
      <xdr:row>8</xdr:row>
      <xdr:rowOff>2226364</xdr:rowOff>
    </xdr:to>
    <xdr:pic>
      <xdr:nvPicPr>
        <xdr:cNvPr id="10" name="Slika 9">
          <a:extLst>
            <a:ext uri="{FF2B5EF4-FFF2-40B4-BE49-F238E27FC236}">
              <a16:creationId xmlns:a16="http://schemas.microsoft.com/office/drawing/2014/main" id="{00000000-0008-0000-1C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80151" y="3072847"/>
          <a:ext cx="1110805" cy="2151821"/>
        </a:xfrm>
        <a:prstGeom prst="rect">
          <a:avLst/>
        </a:prstGeom>
      </xdr:spPr>
    </xdr:pic>
    <xdr:clientData/>
  </xdr:twoCellAnchor>
  <xdr:twoCellAnchor editAs="oneCell">
    <xdr:from>
      <xdr:col>4</xdr:col>
      <xdr:colOff>124238</xdr:colOff>
      <xdr:row>8</xdr:row>
      <xdr:rowOff>2333412</xdr:rowOff>
    </xdr:from>
    <xdr:to>
      <xdr:col>4</xdr:col>
      <xdr:colOff>1325217</xdr:colOff>
      <xdr:row>8</xdr:row>
      <xdr:rowOff>2738978</xdr:rowOff>
    </xdr:to>
    <xdr:pic>
      <xdr:nvPicPr>
        <xdr:cNvPr id="13" name="Slika 12">
          <a:extLst>
            <a:ext uri="{FF2B5EF4-FFF2-40B4-BE49-F238E27FC236}">
              <a16:creationId xmlns:a16="http://schemas.microsoft.com/office/drawing/2014/main" id="{00000000-0008-0000-1C00-00000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63586" y="5331716"/>
          <a:ext cx="1200979" cy="40556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165652</xdr:colOff>
      <xdr:row>6</xdr:row>
      <xdr:rowOff>82826</xdr:rowOff>
    </xdr:from>
    <xdr:to>
      <xdr:col>4</xdr:col>
      <xdr:colOff>1336088</xdr:colOff>
      <xdr:row>6</xdr:row>
      <xdr:rowOff>1666875</xdr:rowOff>
    </xdr:to>
    <xdr:pic>
      <xdr:nvPicPr>
        <xdr:cNvPr id="3" name="Slika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3012" y="1286786"/>
          <a:ext cx="1170436" cy="158404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66261</xdr:colOff>
      <xdr:row>13</xdr:row>
      <xdr:rowOff>57978</xdr:rowOff>
    </xdr:from>
    <xdr:to>
      <xdr:col>4</xdr:col>
      <xdr:colOff>1369943</xdr:colOff>
      <xdr:row>13</xdr:row>
      <xdr:rowOff>568739</xdr:rowOff>
    </xdr:to>
    <xdr:pic>
      <xdr:nvPicPr>
        <xdr:cNvPr id="10" name="Slika 9">
          <a:extLst>
            <a:ext uri="{FF2B5EF4-FFF2-40B4-BE49-F238E27FC236}">
              <a16:creationId xmlns:a16="http://schemas.microsoft.com/office/drawing/2014/main" id="{00000000-0008-0000-1E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5609" y="4447761"/>
          <a:ext cx="1303682" cy="510761"/>
        </a:xfrm>
        <a:prstGeom prst="rect">
          <a:avLst/>
        </a:prstGeom>
      </xdr:spPr>
    </xdr:pic>
    <xdr:clientData/>
  </xdr:twoCellAnchor>
  <xdr:twoCellAnchor editAs="oneCell">
    <xdr:from>
      <xdr:col>4</xdr:col>
      <xdr:colOff>248478</xdr:colOff>
      <xdr:row>6</xdr:row>
      <xdr:rowOff>41414</xdr:rowOff>
    </xdr:from>
    <xdr:to>
      <xdr:col>4</xdr:col>
      <xdr:colOff>1143812</xdr:colOff>
      <xdr:row>6</xdr:row>
      <xdr:rowOff>1327289</xdr:rowOff>
    </xdr:to>
    <xdr:pic>
      <xdr:nvPicPr>
        <xdr:cNvPr id="11" name="Slika 10">
          <a:extLst>
            <a:ext uri="{FF2B5EF4-FFF2-40B4-BE49-F238E27FC236}">
              <a16:creationId xmlns:a16="http://schemas.microsoft.com/office/drawing/2014/main" id="{00000000-0008-0000-1E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87826" y="1250675"/>
          <a:ext cx="895334" cy="1285875"/>
        </a:xfrm>
        <a:prstGeom prst="rect">
          <a:avLst/>
        </a:prstGeom>
      </xdr:spPr>
    </xdr:pic>
    <xdr:clientData/>
  </xdr:twoCellAnchor>
  <xdr:twoCellAnchor editAs="oneCell">
    <xdr:from>
      <xdr:col>4</xdr:col>
      <xdr:colOff>33130</xdr:colOff>
      <xdr:row>7</xdr:row>
      <xdr:rowOff>16565</xdr:rowOff>
    </xdr:from>
    <xdr:to>
      <xdr:col>4</xdr:col>
      <xdr:colOff>1383383</xdr:colOff>
      <xdr:row>7</xdr:row>
      <xdr:rowOff>1031184</xdr:rowOff>
    </xdr:to>
    <xdr:pic>
      <xdr:nvPicPr>
        <xdr:cNvPr id="13" name="Slika 12">
          <a:extLst>
            <a:ext uri="{FF2B5EF4-FFF2-40B4-BE49-F238E27FC236}">
              <a16:creationId xmlns:a16="http://schemas.microsoft.com/office/drawing/2014/main" id="{00000000-0008-0000-1E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772478" y="2609022"/>
          <a:ext cx="1350253" cy="1014619"/>
        </a:xfrm>
        <a:prstGeom prst="rect">
          <a:avLst/>
        </a:prstGeom>
      </xdr:spPr>
    </xdr:pic>
    <xdr:clientData/>
  </xdr:twoCellAnchor>
  <xdr:twoCellAnchor editAs="oneCell">
    <xdr:from>
      <xdr:col>4</xdr:col>
      <xdr:colOff>157370</xdr:colOff>
      <xdr:row>8</xdr:row>
      <xdr:rowOff>62163</xdr:rowOff>
    </xdr:from>
    <xdr:to>
      <xdr:col>4</xdr:col>
      <xdr:colOff>1300370</xdr:colOff>
      <xdr:row>8</xdr:row>
      <xdr:rowOff>1754587</xdr:rowOff>
    </xdr:to>
    <xdr:pic>
      <xdr:nvPicPr>
        <xdr:cNvPr id="14" name="Slika 13">
          <a:extLst>
            <a:ext uri="{FF2B5EF4-FFF2-40B4-BE49-F238E27FC236}">
              <a16:creationId xmlns:a16="http://schemas.microsoft.com/office/drawing/2014/main" id="{00000000-0008-0000-1E00-00000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96718" y="3847315"/>
          <a:ext cx="1143000" cy="1692424"/>
        </a:xfrm>
        <a:prstGeom prst="rect">
          <a:avLst/>
        </a:prstGeom>
      </xdr:spPr>
    </xdr:pic>
    <xdr:clientData/>
  </xdr:twoCellAnchor>
  <xdr:twoCellAnchor editAs="oneCell">
    <xdr:from>
      <xdr:col>4</xdr:col>
      <xdr:colOff>57979</xdr:colOff>
      <xdr:row>10</xdr:row>
      <xdr:rowOff>155299</xdr:rowOff>
    </xdr:from>
    <xdr:to>
      <xdr:col>4</xdr:col>
      <xdr:colOff>1294157</xdr:colOff>
      <xdr:row>10</xdr:row>
      <xdr:rowOff>1391477</xdr:rowOff>
    </xdr:to>
    <xdr:pic>
      <xdr:nvPicPr>
        <xdr:cNvPr id="15" name="Slika 14">
          <a:extLst>
            <a:ext uri="{FF2B5EF4-FFF2-40B4-BE49-F238E27FC236}">
              <a16:creationId xmlns:a16="http://schemas.microsoft.com/office/drawing/2014/main" id="{00000000-0008-0000-1E00-00000F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8033" y="6387962"/>
          <a:ext cx="1236178" cy="1236178"/>
        </a:xfrm>
        <a:prstGeom prst="rect">
          <a:avLst/>
        </a:prstGeom>
      </xdr:spPr>
    </xdr:pic>
    <xdr:clientData/>
  </xdr:twoCellAnchor>
  <xdr:twoCellAnchor editAs="oneCell">
    <xdr:from>
      <xdr:col>4</xdr:col>
      <xdr:colOff>66261</xdr:colOff>
      <xdr:row>12</xdr:row>
      <xdr:rowOff>140484</xdr:rowOff>
    </xdr:from>
    <xdr:to>
      <xdr:col>4</xdr:col>
      <xdr:colOff>1333500</xdr:colOff>
      <xdr:row>12</xdr:row>
      <xdr:rowOff>1367944</xdr:rowOff>
    </xdr:to>
    <xdr:pic>
      <xdr:nvPicPr>
        <xdr:cNvPr id="17" name="Slika 16">
          <a:extLst>
            <a:ext uri="{FF2B5EF4-FFF2-40B4-BE49-F238E27FC236}">
              <a16:creationId xmlns:a16="http://schemas.microsoft.com/office/drawing/2014/main" id="{00000000-0008-0000-1E00-000011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05609" y="9632354"/>
          <a:ext cx="1267239" cy="1227460"/>
        </a:xfrm>
        <a:prstGeom prst="rect">
          <a:avLst/>
        </a:prstGeom>
      </xdr:spPr>
    </xdr:pic>
    <xdr:clientData/>
  </xdr:twoCellAnchor>
  <xdr:twoCellAnchor editAs="oneCell">
    <xdr:from>
      <xdr:col>4</xdr:col>
      <xdr:colOff>155299</xdr:colOff>
      <xdr:row>11</xdr:row>
      <xdr:rowOff>103532</xdr:rowOff>
    </xdr:from>
    <xdr:to>
      <xdr:col>4</xdr:col>
      <xdr:colOff>1331014</xdr:colOff>
      <xdr:row>11</xdr:row>
      <xdr:rowOff>1279247</xdr:rowOff>
    </xdr:to>
    <xdr:pic>
      <xdr:nvPicPr>
        <xdr:cNvPr id="2" name="Slika 1">
          <a:extLst>
            <a:ext uri="{FF2B5EF4-FFF2-40B4-BE49-F238E27FC236}">
              <a16:creationId xmlns:a16="http://schemas.microsoft.com/office/drawing/2014/main" id="{42C39957-F668-5FA9-6FC2-6D4671F48423}"/>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915353" y="8365434"/>
          <a:ext cx="1175715" cy="1175715"/>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190501</xdr:colOff>
      <xdr:row>10</xdr:row>
      <xdr:rowOff>134593</xdr:rowOff>
    </xdr:from>
    <xdr:to>
      <xdr:col>4</xdr:col>
      <xdr:colOff>1298540</xdr:colOff>
      <xdr:row>10</xdr:row>
      <xdr:rowOff>1775251</xdr:rowOff>
    </xdr:to>
    <xdr:pic>
      <xdr:nvPicPr>
        <xdr:cNvPr id="9" name="Slika 8">
          <a:extLst>
            <a:ext uri="{FF2B5EF4-FFF2-40B4-BE49-F238E27FC236}">
              <a16:creationId xmlns:a16="http://schemas.microsoft.com/office/drawing/2014/main" id="{00000000-0008-0000-1F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50555" y="8168723"/>
          <a:ext cx="1108039" cy="1640658"/>
        </a:xfrm>
        <a:prstGeom prst="rect">
          <a:avLst/>
        </a:prstGeom>
      </xdr:spPr>
    </xdr:pic>
    <xdr:clientData/>
  </xdr:twoCellAnchor>
  <xdr:twoCellAnchor editAs="oneCell">
    <xdr:from>
      <xdr:col>4</xdr:col>
      <xdr:colOff>57978</xdr:colOff>
      <xdr:row>7</xdr:row>
      <xdr:rowOff>147722</xdr:rowOff>
    </xdr:from>
    <xdr:to>
      <xdr:col>4</xdr:col>
      <xdr:colOff>1304511</xdr:colOff>
      <xdr:row>7</xdr:row>
      <xdr:rowOff>1860149</xdr:rowOff>
    </xdr:to>
    <xdr:pic>
      <xdr:nvPicPr>
        <xdr:cNvPr id="10" name="Slika 9">
          <a:extLst>
            <a:ext uri="{FF2B5EF4-FFF2-40B4-BE49-F238E27FC236}">
              <a16:creationId xmlns:a16="http://schemas.microsoft.com/office/drawing/2014/main" id="{00000000-0008-0000-1F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18032" y="1918130"/>
          <a:ext cx="1246533" cy="1712427"/>
        </a:xfrm>
        <a:prstGeom prst="rect">
          <a:avLst/>
        </a:prstGeom>
      </xdr:spPr>
    </xdr:pic>
    <xdr:clientData/>
  </xdr:twoCellAnchor>
  <xdr:twoCellAnchor editAs="oneCell">
    <xdr:from>
      <xdr:col>4</xdr:col>
      <xdr:colOff>124239</xdr:colOff>
      <xdr:row>9</xdr:row>
      <xdr:rowOff>82826</xdr:rowOff>
    </xdr:from>
    <xdr:to>
      <xdr:col>4</xdr:col>
      <xdr:colOff>1300370</xdr:colOff>
      <xdr:row>9</xdr:row>
      <xdr:rowOff>1117821</xdr:rowOff>
    </xdr:to>
    <xdr:pic>
      <xdr:nvPicPr>
        <xdr:cNvPr id="4" name="Slika 3">
          <a:extLst>
            <a:ext uri="{FF2B5EF4-FFF2-40B4-BE49-F238E27FC236}">
              <a16:creationId xmlns:a16="http://schemas.microsoft.com/office/drawing/2014/main" id="{3AC13C63-8CC2-428B-8B69-D12CEBB2C30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84293" y="6284429"/>
          <a:ext cx="1176131" cy="1034995"/>
        </a:xfrm>
        <a:prstGeom prst="rect">
          <a:avLst/>
        </a:prstGeom>
      </xdr:spPr>
    </xdr:pic>
    <xdr:clientData/>
  </xdr:twoCellAnchor>
  <xdr:twoCellAnchor editAs="oneCell">
    <xdr:from>
      <xdr:col>4</xdr:col>
      <xdr:colOff>62120</xdr:colOff>
      <xdr:row>12</xdr:row>
      <xdr:rowOff>82826</xdr:rowOff>
    </xdr:from>
    <xdr:to>
      <xdr:col>4</xdr:col>
      <xdr:colOff>1365802</xdr:colOff>
      <xdr:row>12</xdr:row>
      <xdr:rowOff>593587</xdr:rowOff>
    </xdr:to>
    <xdr:pic>
      <xdr:nvPicPr>
        <xdr:cNvPr id="5" name="Slika 4">
          <a:extLst>
            <a:ext uri="{FF2B5EF4-FFF2-40B4-BE49-F238E27FC236}">
              <a16:creationId xmlns:a16="http://schemas.microsoft.com/office/drawing/2014/main" id="{2595E61A-FD27-471C-9FC6-75A9647A0AD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22174" y="10632799"/>
          <a:ext cx="1303682" cy="510761"/>
        </a:xfrm>
        <a:prstGeom prst="rect">
          <a:avLst/>
        </a:prstGeom>
      </xdr:spPr>
    </xdr:pic>
    <xdr:clientData/>
  </xdr:twoCellAnchor>
  <xdr:twoCellAnchor editAs="oneCell">
    <xdr:from>
      <xdr:col>4</xdr:col>
      <xdr:colOff>93180</xdr:colOff>
      <xdr:row>13</xdr:row>
      <xdr:rowOff>124239</xdr:rowOff>
    </xdr:from>
    <xdr:to>
      <xdr:col>4</xdr:col>
      <xdr:colOff>1390291</xdr:colOff>
      <xdr:row>13</xdr:row>
      <xdr:rowOff>2082876</xdr:rowOff>
    </xdr:to>
    <xdr:pic>
      <xdr:nvPicPr>
        <xdr:cNvPr id="8" name="Slika 7">
          <a:extLst>
            <a:ext uri="{FF2B5EF4-FFF2-40B4-BE49-F238E27FC236}">
              <a16:creationId xmlns:a16="http://schemas.microsoft.com/office/drawing/2014/main" id="{2102F17F-3106-CCE4-4D8A-E0CFC8C2432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53234" y="12144375"/>
          <a:ext cx="1297111" cy="1958637"/>
        </a:xfrm>
        <a:prstGeom prst="rect">
          <a:avLst/>
        </a:prstGeom>
      </xdr:spPr>
    </xdr:pic>
    <xdr:clientData/>
  </xdr:twoCellAnchor>
  <xdr:twoCellAnchor editAs="oneCell">
    <xdr:from>
      <xdr:col>4</xdr:col>
      <xdr:colOff>62120</xdr:colOff>
      <xdr:row>14</xdr:row>
      <xdr:rowOff>103533</xdr:rowOff>
    </xdr:from>
    <xdr:to>
      <xdr:col>4</xdr:col>
      <xdr:colOff>1352261</xdr:colOff>
      <xdr:row>14</xdr:row>
      <xdr:rowOff>1356278</xdr:rowOff>
    </xdr:to>
    <xdr:pic>
      <xdr:nvPicPr>
        <xdr:cNvPr id="15" name="Slika 14">
          <a:extLst>
            <a:ext uri="{FF2B5EF4-FFF2-40B4-BE49-F238E27FC236}">
              <a16:creationId xmlns:a16="http://schemas.microsoft.com/office/drawing/2014/main" id="{4E6A3B79-0734-4D98-DBCA-EF02D7C48D9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822174" y="15105408"/>
          <a:ext cx="1290141" cy="1252745"/>
        </a:xfrm>
        <a:prstGeom prst="rect">
          <a:avLst/>
        </a:prstGeom>
      </xdr:spPr>
    </xdr:pic>
    <xdr:clientData/>
  </xdr:twoCellAnchor>
  <xdr:twoCellAnchor editAs="oneCell">
    <xdr:from>
      <xdr:col>4</xdr:col>
      <xdr:colOff>113975</xdr:colOff>
      <xdr:row>15</xdr:row>
      <xdr:rowOff>138398</xdr:rowOff>
    </xdr:from>
    <xdr:to>
      <xdr:col>4</xdr:col>
      <xdr:colOff>1270000</xdr:colOff>
      <xdr:row>15</xdr:row>
      <xdr:rowOff>1294423</xdr:rowOff>
    </xdr:to>
    <xdr:pic>
      <xdr:nvPicPr>
        <xdr:cNvPr id="2" name="Slika 1">
          <a:extLst>
            <a:ext uri="{FF2B5EF4-FFF2-40B4-BE49-F238E27FC236}">
              <a16:creationId xmlns:a16="http://schemas.microsoft.com/office/drawing/2014/main" id="{96D209DB-9DB6-36C6-2B03-B1FB297DBD7A}"/>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72437" y="16566988"/>
          <a:ext cx="1156025" cy="1156025"/>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4</xdr:col>
      <xdr:colOff>66261</xdr:colOff>
      <xdr:row>12</xdr:row>
      <xdr:rowOff>57978</xdr:rowOff>
    </xdr:from>
    <xdr:to>
      <xdr:col>4</xdr:col>
      <xdr:colOff>1369943</xdr:colOff>
      <xdr:row>12</xdr:row>
      <xdr:rowOff>568739</xdr:rowOff>
    </xdr:to>
    <xdr:pic>
      <xdr:nvPicPr>
        <xdr:cNvPr id="2" name="Slika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3621" y="18871758"/>
          <a:ext cx="1303682" cy="510761"/>
        </a:xfrm>
        <a:prstGeom prst="rect">
          <a:avLst/>
        </a:prstGeom>
      </xdr:spPr>
    </xdr:pic>
    <xdr:clientData/>
  </xdr:twoCellAnchor>
  <xdr:twoCellAnchor editAs="oneCell">
    <xdr:from>
      <xdr:col>4</xdr:col>
      <xdr:colOff>41413</xdr:colOff>
      <xdr:row>6</xdr:row>
      <xdr:rowOff>49696</xdr:rowOff>
    </xdr:from>
    <xdr:to>
      <xdr:col>4</xdr:col>
      <xdr:colOff>1378485</xdr:colOff>
      <xdr:row>6</xdr:row>
      <xdr:rowOff>2482022</xdr:rowOff>
    </xdr:to>
    <xdr:pic>
      <xdr:nvPicPr>
        <xdr:cNvPr id="10" name="Slika 9">
          <a:extLst>
            <a:ext uri="{FF2B5EF4-FFF2-40B4-BE49-F238E27FC236}">
              <a16:creationId xmlns:a16="http://schemas.microsoft.com/office/drawing/2014/main" id="{00000000-0008-0000-20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80761" y="1258957"/>
          <a:ext cx="1337072" cy="2432326"/>
        </a:xfrm>
        <a:prstGeom prst="rect">
          <a:avLst/>
        </a:prstGeom>
      </xdr:spPr>
    </xdr:pic>
    <xdr:clientData/>
  </xdr:twoCellAnchor>
  <xdr:twoCellAnchor editAs="oneCell">
    <xdr:from>
      <xdr:col>4</xdr:col>
      <xdr:colOff>96549</xdr:colOff>
      <xdr:row>8</xdr:row>
      <xdr:rowOff>57978</xdr:rowOff>
    </xdr:from>
    <xdr:to>
      <xdr:col>4</xdr:col>
      <xdr:colOff>1386505</xdr:colOff>
      <xdr:row>8</xdr:row>
      <xdr:rowOff>1656522</xdr:rowOff>
    </xdr:to>
    <xdr:pic>
      <xdr:nvPicPr>
        <xdr:cNvPr id="11" name="Slika 10">
          <a:extLst>
            <a:ext uri="{FF2B5EF4-FFF2-40B4-BE49-F238E27FC236}">
              <a16:creationId xmlns:a16="http://schemas.microsoft.com/office/drawing/2014/main" id="{00000000-0008-0000-20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35897" y="5433391"/>
          <a:ext cx="1289956" cy="1598544"/>
        </a:xfrm>
        <a:prstGeom prst="rect">
          <a:avLst/>
        </a:prstGeom>
      </xdr:spPr>
    </xdr:pic>
    <xdr:clientData/>
  </xdr:twoCellAnchor>
  <xdr:twoCellAnchor editAs="oneCell">
    <xdr:from>
      <xdr:col>4</xdr:col>
      <xdr:colOff>57978</xdr:colOff>
      <xdr:row>9</xdr:row>
      <xdr:rowOff>82434</xdr:rowOff>
    </xdr:from>
    <xdr:to>
      <xdr:col>4</xdr:col>
      <xdr:colOff>1386508</xdr:colOff>
      <xdr:row>9</xdr:row>
      <xdr:rowOff>738485</xdr:rowOff>
    </xdr:to>
    <xdr:pic>
      <xdr:nvPicPr>
        <xdr:cNvPr id="12" name="Slika 11">
          <a:extLst>
            <a:ext uri="{FF2B5EF4-FFF2-40B4-BE49-F238E27FC236}">
              <a16:creationId xmlns:a16="http://schemas.microsoft.com/office/drawing/2014/main" id="{00000000-0008-0000-2000-00000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97326" y="7636173"/>
          <a:ext cx="1328530" cy="656051"/>
        </a:xfrm>
        <a:prstGeom prst="rect">
          <a:avLst/>
        </a:prstGeom>
      </xdr:spPr>
    </xdr:pic>
    <xdr:clientData/>
  </xdr:twoCellAnchor>
  <xdr:twoCellAnchor editAs="oneCell">
    <xdr:from>
      <xdr:col>4</xdr:col>
      <xdr:colOff>140804</xdr:colOff>
      <xdr:row>11</xdr:row>
      <xdr:rowOff>45559</xdr:rowOff>
    </xdr:from>
    <xdr:to>
      <xdr:col>4</xdr:col>
      <xdr:colOff>1258956</xdr:colOff>
      <xdr:row>11</xdr:row>
      <xdr:rowOff>2309862</xdr:rowOff>
    </xdr:to>
    <xdr:pic>
      <xdr:nvPicPr>
        <xdr:cNvPr id="15" name="Slika 14">
          <a:extLst>
            <a:ext uri="{FF2B5EF4-FFF2-40B4-BE49-F238E27FC236}">
              <a16:creationId xmlns:a16="http://schemas.microsoft.com/office/drawing/2014/main" id="{00000000-0008-0000-2000-00000F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1307076" y="12131461"/>
          <a:ext cx="2264303" cy="1118152"/>
        </a:xfrm>
        <a:prstGeom prst="rect">
          <a:avLst/>
        </a:prstGeom>
      </xdr:spPr>
    </xdr:pic>
    <xdr:clientData/>
  </xdr:twoCellAnchor>
  <xdr:twoCellAnchor editAs="oneCell">
    <xdr:from>
      <xdr:col>4</xdr:col>
      <xdr:colOff>57979</xdr:colOff>
      <xdr:row>15</xdr:row>
      <xdr:rowOff>139520</xdr:rowOff>
    </xdr:from>
    <xdr:to>
      <xdr:col>4</xdr:col>
      <xdr:colOff>1325218</xdr:colOff>
      <xdr:row>15</xdr:row>
      <xdr:rowOff>1400423</xdr:rowOff>
    </xdr:to>
    <xdr:pic>
      <xdr:nvPicPr>
        <xdr:cNvPr id="3" name="Slika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18033" y="18381966"/>
          <a:ext cx="1267239" cy="1260903"/>
        </a:xfrm>
        <a:prstGeom prst="rect">
          <a:avLst/>
        </a:prstGeom>
      </xdr:spPr>
    </xdr:pic>
    <xdr:clientData/>
  </xdr:twoCellAnchor>
  <xdr:twoCellAnchor editAs="oneCell">
    <xdr:from>
      <xdr:col>4</xdr:col>
      <xdr:colOff>33130</xdr:colOff>
      <xdr:row>13</xdr:row>
      <xdr:rowOff>155299</xdr:rowOff>
    </xdr:from>
    <xdr:to>
      <xdr:col>4</xdr:col>
      <xdr:colOff>1325759</xdr:colOff>
      <xdr:row>13</xdr:row>
      <xdr:rowOff>1531950</xdr:rowOff>
    </xdr:to>
    <xdr:pic>
      <xdr:nvPicPr>
        <xdr:cNvPr id="4" name="Slika 3">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93184" y="15519538"/>
          <a:ext cx="1292629" cy="1376651"/>
        </a:xfrm>
        <a:prstGeom prst="rect">
          <a:avLst/>
        </a:prstGeom>
      </xdr:spPr>
    </xdr:pic>
    <xdr:clientData/>
  </xdr:twoCellAnchor>
  <xdr:twoCellAnchor editAs="oneCell">
    <xdr:from>
      <xdr:col>4</xdr:col>
      <xdr:colOff>33130</xdr:colOff>
      <xdr:row>14</xdr:row>
      <xdr:rowOff>117612</xdr:rowOff>
    </xdr:from>
    <xdr:to>
      <xdr:col>4</xdr:col>
      <xdr:colOff>1325218</xdr:colOff>
      <xdr:row>14</xdr:row>
      <xdr:rowOff>957470</xdr:rowOff>
    </xdr:to>
    <xdr:pic>
      <xdr:nvPicPr>
        <xdr:cNvPr id="5" name="Slika 4">
          <a:extLst>
            <a:ext uri="{FF2B5EF4-FFF2-40B4-BE49-F238E27FC236}">
              <a16:creationId xmlns:a16="http://schemas.microsoft.com/office/drawing/2014/main" id="{00000000-0008-0000-2000-000005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793184" y="17159079"/>
          <a:ext cx="1292088" cy="839858"/>
        </a:xfrm>
        <a:prstGeom prst="rect">
          <a:avLst/>
        </a:prstGeom>
      </xdr:spPr>
    </xdr:pic>
    <xdr:clientData/>
  </xdr:twoCellAnchor>
  <xdr:twoCellAnchor editAs="oneCell">
    <xdr:from>
      <xdr:col>4</xdr:col>
      <xdr:colOff>74543</xdr:colOff>
      <xdr:row>16</xdr:row>
      <xdr:rowOff>144945</xdr:rowOff>
    </xdr:from>
    <xdr:to>
      <xdr:col>4</xdr:col>
      <xdr:colOff>1334394</xdr:colOff>
      <xdr:row>16</xdr:row>
      <xdr:rowOff>1183998</xdr:rowOff>
    </xdr:to>
    <xdr:pic>
      <xdr:nvPicPr>
        <xdr:cNvPr id="6" name="Slika 5">
          <a:extLst>
            <a:ext uri="{FF2B5EF4-FFF2-40B4-BE49-F238E27FC236}">
              <a16:creationId xmlns:a16="http://schemas.microsoft.com/office/drawing/2014/main" id="{00000000-0008-0000-2000-000006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834597" y="19950733"/>
          <a:ext cx="1259851" cy="1039053"/>
        </a:xfrm>
        <a:prstGeom prst="rect">
          <a:avLst/>
        </a:prstGeom>
      </xdr:spPr>
    </xdr:pic>
    <xdr:clientData/>
  </xdr:twoCellAnchor>
  <xdr:twoCellAnchor editAs="oneCell">
    <xdr:from>
      <xdr:col>4</xdr:col>
      <xdr:colOff>107674</xdr:colOff>
      <xdr:row>17</xdr:row>
      <xdr:rowOff>170879</xdr:rowOff>
    </xdr:from>
    <xdr:to>
      <xdr:col>4</xdr:col>
      <xdr:colOff>1335571</xdr:colOff>
      <xdr:row>17</xdr:row>
      <xdr:rowOff>999710</xdr:rowOff>
    </xdr:to>
    <xdr:pic>
      <xdr:nvPicPr>
        <xdr:cNvPr id="7" name="Slika 6">
          <a:extLst>
            <a:ext uri="{FF2B5EF4-FFF2-40B4-BE49-F238E27FC236}">
              <a16:creationId xmlns:a16="http://schemas.microsoft.com/office/drawing/2014/main" id="{00000000-0008-0000-2000-000007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867728" y="21540009"/>
          <a:ext cx="1227897" cy="828831"/>
        </a:xfrm>
        <a:prstGeom prst="rect">
          <a:avLst/>
        </a:prstGeom>
      </xdr:spPr>
    </xdr:pic>
    <xdr:clientData/>
  </xdr:twoCellAnchor>
  <xdr:twoCellAnchor editAs="oneCell">
    <xdr:from>
      <xdr:col>4</xdr:col>
      <xdr:colOff>82828</xdr:colOff>
      <xdr:row>18</xdr:row>
      <xdr:rowOff>49698</xdr:rowOff>
    </xdr:from>
    <xdr:to>
      <xdr:col>4</xdr:col>
      <xdr:colOff>1341782</xdr:colOff>
      <xdr:row>18</xdr:row>
      <xdr:rowOff>1308652</xdr:rowOff>
    </xdr:to>
    <xdr:pic>
      <xdr:nvPicPr>
        <xdr:cNvPr id="8" name="Slika 7">
          <a:extLst>
            <a:ext uri="{FF2B5EF4-FFF2-40B4-BE49-F238E27FC236}">
              <a16:creationId xmlns:a16="http://schemas.microsoft.com/office/drawing/2014/main" id="{00000000-0008-0000-2000-000008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822176" y="23108481"/>
          <a:ext cx="1258954" cy="1258954"/>
        </a:xfrm>
        <a:prstGeom prst="rect">
          <a:avLst/>
        </a:prstGeom>
      </xdr:spPr>
    </xdr:pic>
    <xdr:clientData/>
  </xdr:twoCellAnchor>
  <xdr:twoCellAnchor editAs="oneCell">
    <xdr:from>
      <xdr:col>4</xdr:col>
      <xdr:colOff>128427</xdr:colOff>
      <xdr:row>10</xdr:row>
      <xdr:rowOff>160534</xdr:rowOff>
    </xdr:from>
    <xdr:to>
      <xdr:col>4</xdr:col>
      <xdr:colOff>1284452</xdr:colOff>
      <xdr:row>10</xdr:row>
      <xdr:rowOff>1316559</xdr:rowOff>
    </xdr:to>
    <xdr:pic>
      <xdr:nvPicPr>
        <xdr:cNvPr id="9" name="Slika 8">
          <a:extLst>
            <a:ext uri="{FF2B5EF4-FFF2-40B4-BE49-F238E27FC236}">
              <a16:creationId xmlns:a16="http://schemas.microsoft.com/office/drawing/2014/main" id="{C0533E25-5FFE-4254-86C5-191DDD7479E5}"/>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83596" y="10402585"/>
          <a:ext cx="1156025" cy="1156025"/>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4</xdr:col>
      <xdr:colOff>66260</xdr:colOff>
      <xdr:row>8</xdr:row>
      <xdr:rowOff>125192</xdr:rowOff>
    </xdr:from>
    <xdr:to>
      <xdr:col>4</xdr:col>
      <xdr:colOff>1369942</xdr:colOff>
      <xdr:row>8</xdr:row>
      <xdr:rowOff>635953</xdr:rowOff>
    </xdr:to>
    <xdr:pic>
      <xdr:nvPicPr>
        <xdr:cNvPr id="2" name="Slika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3620" y="1923512"/>
          <a:ext cx="1303682" cy="510761"/>
        </a:xfrm>
        <a:prstGeom prst="rect">
          <a:avLst/>
        </a:prstGeom>
      </xdr:spPr>
    </xdr:pic>
    <xdr:clientData/>
  </xdr:twoCellAnchor>
  <xdr:twoCellAnchor editAs="oneCell">
    <xdr:from>
      <xdr:col>4</xdr:col>
      <xdr:colOff>47073</xdr:colOff>
      <xdr:row>7</xdr:row>
      <xdr:rowOff>199748</xdr:rowOff>
    </xdr:from>
    <xdr:to>
      <xdr:col>4</xdr:col>
      <xdr:colOff>1366631</xdr:colOff>
      <xdr:row>7</xdr:row>
      <xdr:rowOff>1085021</xdr:rowOff>
    </xdr:to>
    <xdr:pic>
      <xdr:nvPicPr>
        <xdr:cNvPr id="6" name="Slika 5">
          <a:extLst>
            <a:ext uri="{FF2B5EF4-FFF2-40B4-BE49-F238E27FC236}">
              <a16:creationId xmlns:a16="http://schemas.microsoft.com/office/drawing/2014/main" id="{00000000-0008-0000-21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86421" y="2005357"/>
          <a:ext cx="1319558" cy="885273"/>
        </a:xfrm>
        <a:prstGeom prst="rect">
          <a:avLst/>
        </a:prstGeom>
      </xdr:spPr>
    </xdr:pic>
    <xdr:clientData/>
  </xdr:twoCellAnchor>
  <xdr:twoCellAnchor editAs="oneCell">
    <xdr:from>
      <xdr:col>4</xdr:col>
      <xdr:colOff>57980</xdr:colOff>
      <xdr:row>9</xdr:row>
      <xdr:rowOff>134593</xdr:rowOff>
    </xdr:from>
    <xdr:to>
      <xdr:col>4</xdr:col>
      <xdr:colOff>1308025</xdr:colOff>
      <xdr:row>9</xdr:row>
      <xdr:rowOff>822297</xdr:rowOff>
    </xdr:to>
    <xdr:pic>
      <xdr:nvPicPr>
        <xdr:cNvPr id="7" name="Slika 6">
          <a:extLst>
            <a:ext uri="{FF2B5EF4-FFF2-40B4-BE49-F238E27FC236}">
              <a16:creationId xmlns:a16="http://schemas.microsoft.com/office/drawing/2014/main" id="{00000000-0008-0000-2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18034" y="4907446"/>
          <a:ext cx="1250045" cy="687704"/>
        </a:xfrm>
        <a:prstGeom prst="rect">
          <a:avLst/>
        </a:prstGeom>
      </xdr:spPr>
    </xdr:pic>
    <xdr:clientData/>
  </xdr:twoCellAnchor>
  <xdr:twoCellAnchor editAs="oneCell">
    <xdr:from>
      <xdr:col>4</xdr:col>
      <xdr:colOff>57979</xdr:colOff>
      <xdr:row>12</xdr:row>
      <xdr:rowOff>41413</xdr:rowOff>
    </xdr:from>
    <xdr:to>
      <xdr:col>4</xdr:col>
      <xdr:colOff>1347935</xdr:colOff>
      <xdr:row>12</xdr:row>
      <xdr:rowOff>1639957</xdr:rowOff>
    </xdr:to>
    <xdr:pic>
      <xdr:nvPicPr>
        <xdr:cNvPr id="8" name="Slika 7">
          <a:extLst>
            <a:ext uri="{FF2B5EF4-FFF2-40B4-BE49-F238E27FC236}">
              <a16:creationId xmlns:a16="http://schemas.microsoft.com/office/drawing/2014/main" id="{00000000-0008-0000-2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97327" y="7785652"/>
          <a:ext cx="1289956" cy="1598544"/>
        </a:xfrm>
        <a:prstGeom prst="rect">
          <a:avLst/>
        </a:prstGeom>
      </xdr:spPr>
    </xdr:pic>
    <xdr:clientData/>
  </xdr:twoCellAnchor>
  <xdr:twoCellAnchor editAs="oneCell">
    <xdr:from>
      <xdr:col>4</xdr:col>
      <xdr:colOff>102054</xdr:colOff>
      <xdr:row>11</xdr:row>
      <xdr:rowOff>93549</xdr:rowOff>
    </xdr:from>
    <xdr:to>
      <xdr:col>4</xdr:col>
      <xdr:colOff>1258079</xdr:colOff>
      <xdr:row>11</xdr:row>
      <xdr:rowOff>1249574</xdr:rowOff>
    </xdr:to>
    <xdr:pic>
      <xdr:nvPicPr>
        <xdr:cNvPr id="3" name="Slika 2">
          <a:extLst>
            <a:ext uri="{FF2B5EF4-FFF2-40B4-BE49-F238E27FC236}">
              <a16:creationId xmlns:a16="http://schemas.microsoft.com/office/drawing/2014/main" id="{13809671-B6F1-471A-BE1E-BF44DB81DE5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62478" y="8342879"/>
          <a:ext cx="1156025" cy="1156025"/>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4</xdr:col>
      <xdr:colOff>66260</xdr:colOff>
      <xdr:row>8</xdr:row>
      <xdr:rowOff>125192</xdr:rowOff>
    </xdr:from>
    <xdr:to>
      <xdr:col>4</xdr:col>
      <xdr:colOff>1369942</xdr:colOff>
      <xdr:row>8</xdr:row>
      <xdr:rowOff>635953</xdr:rowOff>
    </xdr:to>
    <xdr:pic>
      <xdr:nvPicPr>
        <xdr:cNvPr id="2" name="Slika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3620" y="3508472"/>
          <a:ext cx="1303682" cy="510761"/>
        </a:xfrm>
        <a:prstGeom prst="rect">
          <a:avLst/>
        </a:prstGeom>
      </xdr:spPr>
    </xdr:pic>
    <xdr:clientData/>
  </xdr:twoCellAnchor>
  <xdr:twoCellAnchor editAs="oneCell">
    <xdr:from>
      <xdr:col>4</xdr:col>
      <xdr:colOff>47073</xdr:colOff>
      <xdr:row>7</xdr:row>
      <xdr:rowOff>199748</xdr:rowOff>
    </xdr:from>
    <xdr:to>
      <xdr:col>4</xdr:col>
      <xdr:colOff>1366631</xdr:colOff>
      <xdr:row>7</xdr:row>
      <xdr:rowOff>1085021</xdr:rowOff>
    </xdr:to>
    <xdr:pic>
      <xdr:nvPicPr>
        <xdr:cNvPr id="3" name="Slika 2">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84433" y="1998068"/>
          <a:ext cx="1319558" cy="885273"/>
        </a:xfrm>
        <a:prstGeom prst="rect">
          <a:avLst/>
        </a:prstGeom>
      </xdr:spPr>
    </xdr:pic>
    <xdr:clientData/>
  </xdr:twoCellAnchor>
  <xdr:twoCellAnchor editAs="oneCell">
    <xdr:from>
      <xdr:col>4</xdr:col>
      <xdr:colOff>41413</xdr:colOff>
      <xdr:row>6</xdr:row>
      <xdr:rowOff>107674</xdr:rowOff>
    </xdr:from>
    <xdr:to>
      <xdr:col>4</xdr:col>
      <xdr:colOff>1345095</xdr:colOff>
      <xdr:row>6</xdr:row>
      <xdr:rowOff>618435</xdr:rowOff>
    </xdr:to>
    <xdr:pic>
      <xdr:nvPicPr>
        <xdr:cNvPr id="7" name="Slika 6">
          <a:extLst>
            <a:ext uri="{FF2B5EF4-FFF2-40B4-BE49-F238E27FC236}">
              <a16:creationId xmlns:a16="http://schemas.microsoft.com/office/drawing/2014/main" id="{00000000-0008-0000-2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0761" y="1316935"/>
          <a:ext cx="1303682" cy="510761"/>
        </a:xfrm>
        <a:prstGeom prst="rect">
          <a:avLst/>
        </a:prstGeom>
      </xdr:spPr>
    </xdr:pic>
    <xdr:clientData/>
  </xdr:twoCellAnchor>
  <xdr:twoCellAnchor editAs="oneCell">
    <xdr:from>
      <xdr:col>4</xdr:col>
      <xdr:colOff>41414</xdr:colOff>
      <xdr:row>9</xdr:row>
      <xdr:rowOff>134652</xdr:rowOff>
    </xdr:from>
    <xdr:to>
      <xdr:col>4</xdr:col>
      <xdr:colOff>1366630</xdr:colOff>
      <xdr:row>9</xdr:row>
      <xdr:rowOff>863710</xdr:rowOff>
    </xdr:to>
    <xdr:pic>
      <xdr:nvPicPr>
        <xdr:cNvPr id="8" name="Slika 7">
          <a:extLst>
            <a:ext uri="{FF2B5EF4-FFF2-40B4-BE49-F238E27FC236}">
              <a16:creationId xmlns:a16="http://schemas.microsoft.com/office/drawing/2014/main" id="{00000000-0008-0000-22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780762" y="5692282"/>
          <a:ext cx="1325216" cy="729058"/>
        </a:xfrm>
        <a:prstGeom prst="rect">
          <a:avLst/>
        </a:prstGeom>
      </xdr:spPr>
    </xdr:pic>
    <xdr:clientData/>
  </xdr:twoCellAnchor>
  <xdr:twoCellAnchor editAs="oneCell">
    <xdr:from>
      <xdr:col>4</xdr:col>
      <xdr:colOff>113886</xdr:colOff>
      <xdr:row>11</xdr:row>
      <xdr:rowOff>134593</xdr:rowOff>
    </xdr:from>
    <xdr:to>
      <xdr:col>4</xdr:col>
      <xdr:colOff>1269911</xdr:colOff>
      <xdr:row>11</xdr:row>
      <xdr:rowOff>1290618</xdr:rowOff>
    </xdr:to>
    <xdr:pic>
      <xdr:nvPicPr>
        <xdr:cNvPr id="4" name="Slika 3">
          <a:extLst>
            <a:ext uri="{FF2B5EF4-FFF2-40B4-BE49-F238E27FC236}">
              <a16:creationId xmlns:a16="http://schemas.microsoft.com/office/drawing/2014/main" id="{935C3B9E-6207-4D82-9FB6-7C73D261D51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73940" y="9121223"/>
          <a:ext cx="1156025" cy="1156025"/>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4</xdr:col>
      <xdr:colOff>82828</xdr:colOff>
      <xdr:row>14</xdr:row>
      <xdr:rowOff>49698</xdr:rowOff>
    </xdr:from>
    <xdr:to>
      <xdr:col>4</xdr:col>
      <xdr:colOff>1341782</xdr:colOff>
      <xdr:row>14</xdr:row>
      <xdr:rowOff>1308652</xdr:rowOff>
    </xdr:to>
    <xdr:pic>
      <xdr:nvPicPr>
        <xdr:cNvPr id="13" name="Slika 12">
          <a:extLst>
            <a:ext uri="{FF2B5EF4-FFF2-40B4-BE49-F238E27FC236}">
              <a16:creationId xmlns:a16="http://schemas.microsoft.com/office/drawing/2014/main" id="{00000000-0008-0000-23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0188" y="22894458"/>
          <a:ext cx="1258954" cy="1258954"/>
        </a:xfrm>
        <a:prstGeom prst="rect">
          <a:avLst/>
        </a:prstGeom>
      </xdr:spPr>
    </xdr:pic>
    <xdr:clientData/>
  </xdr:twoCellAnchor>
  <xdr:twoCellAnchor editAs="oneCell">
    <xdr:from>
      <xdr:col>4</xdr:col>
      <xdr:colOff>33130</xdr:colOff>
      <xdr:row>7</xdr:row>
      <xdr:rowOff>33131</xdr:rowOff>
    </xdr:from>
    <xdr:to>
      <xdr:col>4</xdr:col>
      <xdr:colOff>1351020</xdr:colOff>
      <xdr:row>7</xdr:row>
      <xdr:rowOff>1843585</xdr:rowOff>
    </xdr:to>
    <xdr:pic>
      <xdr:nvPicPr>
        <xdr:cNvPr id="14" name="Slika 13">
          <a:extLst>
            <a:ext uri="{FF2B5EF4-FFF2-40B4-BE49-F238E27FC236}">
              <a16:creationId xmlns:a16="http://schemas.microsoft.com/office/drawing/2014/main" id="{00000000-0008-0000-23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72478" y="1838740"/>
          <a:ext cx="1317890" cy="1810454"/>
        </a:xfrm>
        <a:prstGeom prst="rect">
          <a:avLst/>
        </a:prstGeom>
      </xdr:spPr>
    </xdr:pic>
    <xdr:clientData/>
  </xdr:twoCellAnchor>
  <xdr:twoCellAnchor editAs="oneCell">
    <xdr:from>
      <xdr:col>4</xdr:col>
      <xdr:colOff>49696</xdr:colOff>
      <xdr:row>9</xdr:row>
      <xdr:rowOff>49696</xdr:rowOff>
    </xdr:from>
    <xdr:to>
      <xdr:col>4</xdr:col>
      <xdr:colOff>1353378</xdr:colOff>
      <xdr:row>9</xdr:row>
      <xdr:rowOff>560457</xdr:rowOff>
    </xdr:to>
    <xdr:pic>
      <xdr:nvPicPr>
        <xdr:cNvPr id="15" name="Slika 14">
          <a:extLst>
            <a:ext uri="{FF2B5EF4-FFF2-40B4-BE49-F238E27FC236}">
              <a16:creationId xmlns:a16="http://schemas.microsoft.com/office/drawing/2014/main" id="{00000000-0008-0000-2300-00000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789044" y="6220239"/>
          <a:ext cx="1303682" cy="510761"/>
        </a:xfrm>
        <a:prstGeom prst="rect">
          <a:avLst/>
        </a:prstGeom>
      </xdr:spPr>
    </xdr:pic>
    <xdr:clientData/>
  </xdr:twoCellAnchor>
  <xdr:twoCellAnchor editAs="oneCell">
    <xdr:from>
      <xdr:col>4</xdr:col>
      <xdr:colOff>47073</xdr:colOff>
      <xdr:row>10</xdr:row>
      <xdr:rowOff>199748</xdr:rowOff>
    </xdr:from>
    <xdr:to>
      <xdr:col>4</xdr:col>
      <xdr:colOff>1366631</xdr:colOff>
      <xdr:row>10</xdr:row>
      <xdr:rowOff>1085021</xdr:rowOff>
    </xdr:to>
    <xdr:pic>
      <xdr:nvPicPr>
        <xdr:cNvPr id="16" name="Slika 15">
          <a:extLst>
            <a:ext uri="{FF2B5EF4-FFF2-40B4-BE49-F238E27FC236}">
              <a16:creationId xmlns:a16="http://schemas.microsoft.com/office/drawing/2014/main" id="{00000000-0008-0000-2300-000010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784433" y="2790548"/>
          <a:ext cx="1319558" cy="885273"/>
        </a:xfrm>
        <a:prstGeom prst="rect">
          <a:avLst/>
        </a:prstGeom>
      </xdr:spPr>
    </xdr:pic>
    <xdr:clientData/>
  </xdr:twoCellAnchor>
  <xdr:twoCellAnchor editAs="oneCell">
    <xdr:from>
      <xdr:col>4</xdr:col>
      <xdr:colOff>47073</xdr:colOff>
      <xdr:row>10</xdr:row>
      <xdr:rowOff>199748</xdr:rowOff>
    </xdr:from>
    <xdr:to>
      <xdr:col>4</xdr:col>
      <xdr:colOff>1366631</xdr:colOff>
      <xdr:row>10</xdr:row>
      <xdr:rowOff>1085021</xdr:rowOff>
    </xdr:to>
    <xdr:pic>
      <xdr:nvPicPr>
        <xdr:cNvPr id="17" name="Slika 16">
          <a:extLst>
            <a:ext uri="{FF2B5EF4-FFF2-40B4-BE49-F238E27FC236}">
              <a16:creationId xmlns:a16="http://schemas.microsoft.com/office/drawing/2014/main" id="{00000000-0008-0000-2300-00001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784433" y="2790548"/>
          <a:ext cx="1319558" cy="885273"/>
        </a:xfrm>
        <a:prstGeom prst="rect">
          <a:avLst/>
        </a:prstGeom>
      </xdr:spPr>
    </xdr:pic>
    <xdr:clientData/>
  </xdr:twoCellAnchor>
  <xdr:twoCellAnchor editAs="oneCell">
    <xdr:from>
      <xdr:col>4</xdr:col>
      <xdr:colOff>74544</xdr:colOff>
      <xdr:row>11</xdr:row>
      <xdr:rowOff>74544</xdr:rowOff>
    </xdr:from>
    <xdr:to>
      <xdr:col>4</xdr:col>
      <xdr:colOff>1360419</xdr:colOff>
      <xdr:row>11</xdr:row>
      <xdr:rowOff>1212748</xdr:rowOff>
    </xdr:to>
    <xdr:pic>
      <xdr:nvPicPr>
        <xdr:cNvPr id="18" name="Slika 17">
          <a:extLst>
            <a:ext uri="{FF2B5EF4-FFF2-40B4-BE49-F238E27FC236}">
              <a16:creationId xmlns:a16="http://schemas.microsoft.com/office/drawing/2014/main" id="{00000000-0008-0000-2300-000012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3892" y="9400761"/>
          <a:ext cx="1285875" cy="1138204"/>
        </a:xfrm>
        <a:prstGeom prst="rect">
          <a:avLst/>
        </a:prstGeom>
      </xdr:spPr>
    </xdr:pic>
    <xdr:clientData/>
  </xdr:twoCellAnchor>
  <xdr:twoCellAnchor editAs="oneCell">
    <xdr:from>
      <xdr:col>4</xdr:col>
      <xdr:colOff>182219</xdr:colOff>
      <xdr:row>12</xdr:row>
      <xdr:rowOff>82827</xdr:rowOff>
    </xdr:from>
    <xdr:to>
      <xdr:col>4</xdr:col>
      <xdr:colOff>1347022</xdr:colOff>
      <xdr:row>12</xdr:row>
      <xdr:rowOff>2249142</xdr:rowOff>
    </xdr:to>
    <xdr:pic>
      <xdr:nvPicPr>
        <xdr:cNvPr id="3" name="Slika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21567" y="11189805"/>
          <a:ext cx="1164803" cy="2166315"/>
        </a:xfrm>
        <a:prstGeom prst="rect">
          <a:avLst/>
        </a:prstGeom>
      </xdr:spPr>
    </xdr:pic>
    <xdr:clientData/>
  </xdr:twoCellAnchor>
  <xdr:twoCellAnchor editAs="oneCell">
    <xdr:from>
      <xdr:col>4</xdr:col>
      <xdr:colOff>123265</xdr:colOff>
      <xdr:row>13</xdr:row>
      <xdr:rowOff>100853</xdr:rowOff>
    </xdr:from>
    <xdr:to>
      <xdr:col>4</xdr:col>
      <xdr:colOff>1279290</xdr:colOff>
      <xdr:row>13</xdr:row>
      <xdr:rowOff>1256878</xdr:rowOff>
    </xdr:to>
    <xdr:pic>
      <xdr:nvPicPr>
        <xdr:cNvPr id="2" name="Slika 1">
          <a:extLst>
            <a:ext uri="{FF2B5EF4-FFF2-40B4-BE49-F238E27FC236}">
              <a16:creationId xmlns:a16="http://schemas.microsoft.com/office/drawing/2014/main" id="{F72CA3ED-F97A-43B2-A67D-051CE2D9B8A7}"/>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71383" y="14746941"/>
          <a:ext cx="1156025" cy="1156025"/>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4</xdr:col>
      <xdr:colOff>103533</xdr:colOff>
      <xdr:row>7</xdr:row>
      <xdr:rowOff>114587</xdr:rowOff>
    </xdr:from>
    <xdr:to>
      <xdr:col>4</xdr:col>
      <xdr:colOff>1337227</xdr:colOff>
      <xdr:row>7</xdr:row>
      <xdr:rowOff>680417</xdr:rowOff>
    </xdr:to>
    <xdr:pic>
      <xdr:nvPicPr>
        <xdr:cNvPr id="7" name="Slika 6">
          <a:extLst>
            <a:ext uri="{FF2B5EF4-FFF2-40B4-BE49-F238E27FC236}">
              <a16:creationId xmlns:a16="http://schemas.microsoft.com/office/drawing/2014/main" id="{00000000-0008-0000-24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3587" y="3500103"/>
          <a:ext cx="1233694" cy="565830"/>
        </a:xfrm>
        <a:prstGeom prst="rect">
          <a:avLst/>
        </a:prstGeom>
      </xdr:spPr>
    </xdr:pic>
    <xdr:clientData/>
  </xdr:twoCellAnchor>
  <xdr:twoCellAnchor editAs="oneCell">
    <xdr:from>
      <xdr:col>4</xdr:col>
      <xdr:colOff>235056</xdr:colOff>
      <xdr:row>6</xdr:row>
      <xdr:rowOff>82827</xdr:rowOff>
    </xdr:from>
    <xdr:to>
      <xdr:col>4</xdr:col>
      <xdr:colOff>1097446</xdr:colOff>
      <xdr:row>6</xdr:row>
      <xdr:rowOff>2112066</xdr:rowOff>
    </xdr:to>
    <xdr:pic>
      <xdr:nvPicPr>
        <xdr:cNvPr id="8" name="Slika 7">
          <a:extLst>
            <a:ext uri="{FF2B5EF4-FFF2-40B4-BE49-F238E27FC236}">
              <a16:creationId xmlns:a16="http://schemas.microsoft.com/office/drawing/2014/main" id="{00000000-0008-0000-24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95110" y="1252745"/>
          <a:ext cx="862390" cy="2029239"/>
        </a:xfrm>
        <a:prstGeom prst="rect">
          <a:avLst/>
        </a:prstGeom>
      </xdr:spPr>
    </xdr:pic>
    <xdr:clientData/>
  </xdr:twoCellAnchor>
  <xdr:twoCellAnchor editAs="oneCell">
    <xdr:from>
      <xdr:col>4</xdr:col>
      <xdr:colOff>51767</xdr:colOff>
      <xdr:row>8</xdr:row>
      <xdr:rowOff>66179</xdr:rowOff>
    </xdr:from>
    <xdr:to>
      <xdr:col>4</xdr:col>
      <xdr:colOff>1343853</xdr:colOff>
      <xdr:row>8</xdr:row>
      <xdr:rowOff>1296245</xdr:rowOff>
    </xdr:to>
    <xdr:pic>
      <xdr:nvPicPr>
        <xdr:cNvPr id="12" name="Slika 11">
          <a:extLst>
            <a:ext uri="{FF2B5EF4-FFF2-40B4-BE49-F238E27FC236}">
              <a16:creationId xmlns:a16="http://schemas.microsoft.com/office/drawing/2014/main" id="{00000000-0008-0000-2400-00000C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11821" y="4849386"/>
          <a:ext cx="1292086" cy="123006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4</xdr:col>
      <xdr:colOff>103534</xdr:colOff>
      <xdr:row>10</xdr:row>
      <xdr:rowOff>176005</xdr:rowOff>
    </xdr:from>
    <xdr:to>
      <xdr:col>4</xdr:col>
      <xdr:colOff>1325119</xdr:colOff>
      <xdr:row>10</xdr:row>
      <xdr:rowOff>680417</xdr:rowOff>
    </xdr:to>
    <xdr:pic>
      <xdr:nvPicPr>
        <xdr:cNvPr id="2" name="Slika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3588" y="7744239"/>
          <a:ext cx="1221585" cy="504412"/>
        </a:xfrm>
        <a:prstGeom prst="rect">
          <a:avLst/>
        </a:prstGeom>
      </xdr:spPr>
    </xdr:pic>
    <xdr:clientData/>
  </xdr:twoCellAnchor>
  <xdr:twoCellAnchor editAs="oneCell">
    <xdr:from>
      <xdr:col>4</xdr:col>
      <xdr:colOff>72474</xdr:colOff>
      <xdr:row>7</xdr:row>
      <xdr:rowOff>102999</xdr:rowOff>
    </xdr:from>
    <xdr:to>
      <xdr:col>4</xdr:col>
      <xdr:colOff>1283805</xdr:colOff>
      <xdr:row>7</xdr:row>
      <xdr:rowOff>675097</xdr:rowOff>
    </xdr:to>
    <xdr:pic>
      <xdr:nvPicPr>
        <xdr:cNvPr id="7" name="Slika 6">
          <a:extLst>
            <a:ext uri="{FF2B5EF4-FFF2-40B4-BE49-F238E27FC236}">
              <a16:creationId xmlns:a16="http://schemas.microsoft.com/office/drawing/2014/main" id="{00000000-0008-0000-2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32528" y="1873407"/>
          <a:ext cx="1211331" cy="572098"/>
        </a:xfrm>
        <a:prstGeom prst="rect">
          <a:avLst/>
        </a:prstGeom>
      </xdr:spPr>
    </xdr:pic>
    <xdr:clientData/>
  </xdr:twoCellAnchor>
  <xdr:twoCellAnchor editAs="oneCell">
    <xdr:from>
      <xdr:col>4</xdr:col>
      <xdr:colOff>41414</xdr:colOff>
      <xdr:row>9</xdr:row>
      <xdr:rowOff>141414</xdr:rowOff>
    </xdr:from>
    <xdr:to>
      <xdr:col>4</xdr:col>
      <xdr:colOff>1273452</xdr:colOff>
      <xdr:row>9</xdr:row>
      <xdr:rowOff>978656</xdr:rowOff>
    </xdr:to>
    <xdr:pic>
      <xdr:nvPicPr>
        <xdr:cNvPr id="8" name="Slika 7">
          <a:extLst>
            <a:ext uri="{FF2B5EF4-FFF2-40B4-BE49-F238E27FC236}">
              <a16:creationId xmlns:a16="http://schemas.microsoft.com/office/drawing/2014/main" id="{00000000-0008-0000-25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01468" y="5908180"/>
          <a:ext cx="1232038" cy="837242"/>
        </a:xfrm>
        <a:prstGeom prst="rect">
          <a:avLst/>
        </a:prstGeom>
      </xdr:spPr>
    </xdr:pic>
    <xdr:clientData/>
  </xdr:twoCellAnchor>
  <xdr:twoCellAnchor editAs="oneCell">
    <xdr:from>
      <xdr:col>4</xdr:col>
      <xdr:colOff>341658</xdr:colOff>
      <xdr:row>11</xdr:row>
      <xdr:rowOff>63387</xdr:rowOff>
    </xdr:from>
    <xdr:to>
      <xdr:col>4</xdr:col>
      <xdr:colOff>1156666</xdr:colOff>
      <xdr:row>11</xdr:row>
      <xdr:rowOff>1449455</xdr:rowOff>
    </xdr:to>
    <xdr:pic>
      <xdr:nvPicPr>
        <xdr:cNvPr id="9" name="Slika 8">
          <a:extLst>
            <a:ext uri="{FF2B5EF4-FFF2-40B4-BE49-F238E27FC236}">
              <a16:creationId xmlns:a16="http://schemas.microsoft.com/office/drawing/2014/main" id="{00000000-0008-0000-25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101712" y="9039664"/>
          <a:ext cx="815008" cy="1386068"/>
        </a:xfrm>
        <a:prstGeom prst="rect">
          <a:avLst/>
        </a:prstGeom>
      </xdr:spPr>
    </xdr:pic>
    <xdr:clientData/>
  </xdr:twoCellAnchor>
  <xdr:twoCellAnchor editAs="oneCell">
    <xdr:from>
      <xdr:col>4</xdr:col>
      <xdr:colOff>113886</xdr:colOff>
      <xdr:row>8</xdr:row>
      <xdr:rowOff>113886</xdr:rowOff>
    </xdr:from>
    <xdr:to>
      <xdr:col>4</xdr:col>
      <xdr:colOff>1269911</xdr:colOff>
      <xdr:row>8</xdr:row>
      <xdr:rowOff>1269911</xdr:rowOff>
    </xdr:to>
    <xdr:pic>
      <xdr:nvPicPr>
        <xdr:cNvPr id="3" name="Slika 2">
          <a:extLst>
            <a:ext uri="{FF2B5EF4-FFF2-40B4-BE49-F238E27FC236}">
              <a16:creationId xmlns:a16="http://schemas.microsoft.com/office/drawing/2014/main" id="{24E81666-6D24-4B09-9A46-51B8F2F8610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73940" y="4710734"/>
          <a:ext cx="1156025" cy="1156025"/>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4</xdr:col>
      <xdr:colOff>79377</xdr:colOff>
      <xdr:row>6</xdr:row>
      <xdr:rowOff>76200</xdr:rowOff>
    </xdr:from>
    <xdr:to>
      <xdr:col>5</xdr:col>
      <xdr:colOff>2922</xdr:colOff>
      <xdr:row>6</xdr:row>
      <xdr:rowOff>2035173</xdr:rowOff>
    </xdr:to>
    <xdr:pic>
      <xdr:nvPicPr>
        <xdr:cNvPr id="4" name="Slika 3">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31977" y="1266825"/>
          <a:ext cx="1260220" cy="1958973"/>
        </a:xfrm>
        <a:prstGeom prst="rect">
          <a:avLst/>
        </a:prstGeom>
      </xdr:spPr>
    </xdr:pic>
    <xdr:clientData/>
  </xdr:twoCellAnchor>
  <xdr:twoCellAnchor editAs="oneCell">
    <xdr:from>
      <xdr:col>4</xdr:col>
      <xdr:colOff>121920</xdr:colOff>
      <xdr:row>7</xdr:row>
      <xdr:rowOff>118050</xdr:rowOff>
    </xdr:from>
    <xdr:to>
      <xdr:col>4</xdr:col>
      <xdr:colOff>1304925</xdr:colOff>
      <xdr:row>7</xdr:row>
      <xdr:rowOff>607059</xdr:rowOff>
    </xdr:to>
    <xdr:pic>
      <xdr:nvPicPr>
        <xdr:cNvPr id="5" name="Slika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74520" y="3680400"/>
          <a:ext cx="1183005" cy="489009"/>
        </a:xfrm>
        <a:prstGeom prst="rect">
          <a:avLst/>
        </a:prstGeom>
      </xdr:spPr>
    </xdr:pic>
    <xdr:clientData/>
  </xdr:twoCellAnchor>
  <xdr:twoCellAnchor editAs="oneCell">
    <xdr:from>
      <xdr:col>4</xdr:col>
      <xdr:colOff>101603</xdr:colOff>
      <xdr:row>9</xdr:row>
      <xdr:rowOff>238124</xdr:rowOff>
    </xdr:from>
    <xdr:to>
      <xdr:col>4</xdr:col>
      <xdr:colOff>1280585</xdr:colOff>
      <xdr:row>9</xdr:row>
      <xdr:rowOff>956051</xdr:rowOff>
    </xdr:to>
    <xdr:pic>
      <xdr:nvPicPr>
        <xdr:cNvPr id="9" name="Slika 8">
          <a:extLst>
            <a:ext uri="{FF2B5EF4-FFF2-40B4-BE49-F238E27FC236}">
              <a16:creationId xmlns:a16="http://schemas.microsoft.com/office/drawing/2014/main" id="{00000000-0008-0000-26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58436" y="5434541"/>
          <a:ext cx="1178982" cy="717927"/>
        </a:xfrm>
        <a:prstGeom prst="rect">
          <a:avLst/>
        </a:prstGeom>
      </xdr:spPr>
    </xdr:pic>
    <xdr:clientData/>
  </xdr:twoCellAnchor>
  <xdr:twoCellAnchor editAs="oneCell">
    <xdr:from>
      <xdr:col>4</xdr:col>
      <xdr:colOff>60325</xdr:colOff>
      <xdr:row>10</xdr:row>
      <xdr:rowOff>79517</xdr:rowOff>
    </xdr:from>
    <xdr:to>
      <xdr:col>4</xdr:col>
      <xdr:colOff>1320432</xdr:colOff>
      <xdr:row>10</xdr:row>
      <xdr:rowOff>571500</xdr:rowOff>
    </xdr:to>
    <xdr:pic>
      <xdr:nvPicPr>
        <xdr:cNvPr id="11" name="Slika 10">
          <a:extLst>
            <a:ext uri="{FF2B5EF4-FFF2-40B4-BE49-F238E27FC236}">
              <a16:creationId xmlns:a16="http://schemas.microsoft.com/office/drawing/2014/main" id="{00000000-0008-0000-2600-00000B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17158" y="6418934"/>
          <a:ext cx="1260107" cy="491983"/>
        </a:xfrm>
        <a:prstGeom prst="rect">
          <a:avLst/>
        </a:prstGeom>
      </xdr:spPr>
    </xdr:pic>
    <xdr:clientData/>
  </xdr:twoCellAnchor>
  <xdr:twoCellAnchor editAs="oneCell">
    <xdr:from>
      <xdr:col>4</xdr:col>
      <xdr:colOff>79375</xdr:colOff>
      <xdr:row>12</xdr:row>
      <xdr:rowOff>174668</xdr:rowOff>
    </xdr:from>
    <xdr:to>
      <xdr:col>4</xdr:col>
      <xdr:colOff>1285875</xdr:colOff>
      <xdr:row>12</xdr:row>
      <xdr:rowOff>751839</xdr:rowOff>
    </xdr:to>
    <xdr:pic>
      <xdr:nvPicPr>
        <xdr:cNvPr id="14" name="Slika 13">
          <a:extLst>
            <a:ext uri="{FF2B5EF4-FFF2-40B4-BE49-F238E27FC236}">
              <a16:creationId xmlns:a16="http://schemas.microsoft.com/office/drawing/2014/main" id="{00000000-0008-0000-2600-00000E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31975" y="8051843"/>
          <a:ext cx="1206500" cy="577171"/>
        </a:xfrm>
        <a:prstGeom prst="rect">
          <a:avLst/>
        </a:prstGeom>
      </xdr:spPr>
    </xdr:pic>
    <xdr:clientData/>
  </xdr:twoCellAnchor>
  <xdr:twoCellAnchor editAs="oneCell">
    <xdr:from>
      <xdr:col>4</xdr:col>
      <xdr:colOff>82551</xdr:colOff>
      <xdr:row>11</xdr:row>
      <xdr:rowOff>57149</xdr:rowOff>
    </xdr:from>
    <xdr:to>
      <xdr:col>4</xdr:col>
      <xdr:colOff>1301751</xdr:colOff>
      <xdr:row>11</xdr:row>
      <xdr:rowOff>747588</xdr:rowOff>
    </xdr:to>
    <xdr:pic>
      <xdr:nvPicPr>
        <xdr:cNvPr id="15" name="Slika 14">
          <a:extLst>
            <a:ext uri="{FF2B5EF4-FFF2-40B4-BE49-F238E27FC236}">
              <a16:creationId xmlns:a16="http://schemas.microsoft.com/office/drawing/2014/main" id="{00000000-0008-0000-2600-00000F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39384" y="7095066"/>
          <a:ext cx="1219200" cy="690439"/>
        </a:xfrm>
        <a:prstGeom prst="rect">
          <a:avLst/>
        </a:prstGeom>
      </xdr:spPr>
    </xdr:pic>
    <xdr:clientData/>
  </xdr:twoCellAnchor>
  <xdr:twoCellAnchor editAs="oneCell">
    <xdr:from>
      <xdr:col>4</xdr:col>
      <xdr:colOff>45835</xdr:colOff>
      <xdr:row>8</xdr:row>
      <xdr:rowOff>79730</xdr:rowOff>
    </xdr:from>
    <xdr:to>
      <xdr:col>5</xdr:col>
      <xdr:colOff>501</xdr:colOff>
      <xdr:row>8</xdr:row>
      <xdr:rowOff>735937</xdr:rowOff>
    </xdr:to>
    <xdr:pic>
      <xdr:nvPicPr>
        <xdr:cNvPr id="16" name="Slika 15">
          <a:extLst>
            <a:ext uri="{FF2B5EF4-FFF2-40B4-BE49-F238E27FC236}">
              <a16:creationId xmlns:a16="http://schemas.microsoft.com/office/drawing/2014/main" id="{00000000-0008-0000-2600-000010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02668" y="4387147"/>
          <a:ext cx="1287665" cy="656207"/>
        </a:xfrm>
        <a:prstGeom prst="rect">
          <a:avLst/>
        </a:prstGeom>
      </xdr:spPr>
    </xdr:pic>
    <xdr:clientData/>
  </xdr:twoCellAnchor>
  <xdr:twoCellAnchor editAs="oneCell">
    <xdr:from>
      <xdr:col>4</xdr:col>
      <xdr:colOff>71757</xdr:colOff>
      <xdr:row>13</xdr:row>
      <xdr:rowOff>81579</xdr:rowOff>
    </xdr:from>
    <xdr:to>
      <xdr:col>4</xdr:col>
      <xdr:colOff>1295400</xdr:colOff>
      <xdr:row>13</xdr:row>
      <xdr:rowOff>572767</xdr:rowOff>
    </xdr:to>
    <xdr:pic>
      <xdr:nvPicPr>
        <xdr:cNvPr id="17" name="Slika 16">
          <a:extLst>
            <a:ext uri="{FF2B5EF4-FFF2-40B4-BE49-F238E27FC236}">
              <a16:creationId xmlns:a16="http://schemas.microsoft.com/office/drawing/2014/main" id="{00000000-0008-0000-2600-000011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24357" y="8835054"/>
          <a:ext cx="1223643" cy="491188"/>
        </a:xfrm>
        <a:prstGeom prst="rect">
          <a:avLst/>
        </a:prstGeom>
      </xdr:spPr>
    </xdr:pic>
    <xdr:clientData/>
  </xdr:twoCellAnchor>
  <xdr:twoCellAnchor editAs="oneCell">
    <xdr:from>
      <xdr:col>4</xdr:col>
      <xdr:colOff>95250</xdr:colOff>
      <xdr:row>14</xdr:row>
      <xdr:rowOff>57150</xdr:rowOff>
    </xdr:from>
    <xdr:to>
      <xdr:col>4</xdr:col>
      <xdr:colOff>1294130</xdr:colOff>
      <xdr:row>14</xdr:row>
      <xdr:rowOff>594719</xdr:rowOff>
    </xdr:to>
    <xdr:pic>
      <xdr:nvPicPr>
        <xdr:cNvPr id="13" name="Slika 12">
          <a:extLst>
            <a:ext uri="{FF2B5EF4-FFF2-40B4-BE49-F238E27FC236}">
              <a16:creationId xmlns:a16="http://schemas.microsoft.com/office/drawing/2014/main" id="{00000000-0008-0000-26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847850" y="9410700"/>
          <a:ext cx="1198880" cy="537569"/>
        </a:xfrm>
        <a:prstGeom prst="rect">
          <a:avLst/>
        </a:prstGeom>
      </xdr:spPr>
    </xdr:pic>
    <xdr:clientData/>
  </xdr:twoCellAnchor>
  <xdr:twoCellAnchor editAs="oneCell">
    <xdr:from>
      <xdr:col>4</xdr:col>
      <xdr:colOff>47625</xdr:colOff>
      <xdr:row>15</xdr:row>
      <xdr:rowOff>93277</xdr:rowOff>
    </xdr:from>
    <xdr:to>
      <xdr:col>4</xdr:col>
      <xdr:colOff>1276350</xdr:colOff>
      <xdr:row>15</xdr:row>
      <xdr:rowOff>732328</xdr:rowOff>
    </xdr:to>
    <xdr:pic>
      <xdr:nvPicPr>
        <xdr:cNvPr id="18" name="Slika 17">
          <a:extLst>
            <a:ext uri="{FF2B5EF4-FFF2-40B4-BE49-F238E27FC236}">
              <a16:creationId xmlns:a16="http://schemas.microsoft.com/office/drawing/2014/main" id="{00000000-0008-0000-2600-000012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00225" y="10075477"/>
          <a:ext cx="1228725" cy="639051"/>
        </a:xfrm>
        <a:prstGeom prst="rect">
          <a:avLst/>
        </a:prstGeom>
      </xdr:spPr>
    </xdr:pic>
    <xdr:clientData/>
  </xdr:twoCellAnchor>
  <xdr:twoCellAnchor editAs="oneCell">
    <xdr:from>
      <xdr:col>4</xdr:col>
      <xdr:colOff>85725</xdr:colOff>
      <xdr:row>16</xdr:row>
      <xdr:rowOff>66675</xdr:rowOff>
    </xdr:from>
    <xdr:to>
      <xdr:col>4</xdr:col>
      <xdr:colOff>1312334</xdr:colOff>
      <xdr:row>16</xdr:row>
      <xdr:rowOff>863599</xdr:rowOff>
    </xdr:to>
    <xdr:pic>
      <xdr:nvPicPr>
        <xdr:cNvPr id="19" name="Slika 18">
          <a:extLst>
            <a:ext uri="{FF2B5EF4-FFF2-40B4-BE49-F238E27FC236}">
              <a16:creationId xmlns:a16="http://schemas.microsoft.com/office/drawing/2014/main" id="{00000000-0008-0000-2600-000013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842558" y="10914592"/>
          <a:ext cx="1226609" cy="796924"/>
        </a:xfrm>
        <a:prstGeom prst="rect">
          <a:avLst/>
        </a:prstGeom>
      </xdr:spPr>
    </xdr:pic>
    <xdr:clientData/>
  </xdr:twoCellAnchor>
  <xdr:twoCellAnchor editAs="oneCell">
    <xdr:from>
      <xdr:col>4</xdr:col>
      <xdr:colOff>47625</xdr:colOff>
      <xdr:row>17</xdr:row>
      <xdr:rowOff>66676</xdr:rowOff>
    </xdr:from>
    <xdr:to>
      <xdr:col>4</xdr:col>
      <xdr:colOff>1301750</xdr:colOff>
      <xdr:row>17</xdr:row>
      <xdr:rowOff>552928</xdr:rowOff>
    </xdr:to>
    <xdr:pic>
      <xdr:nvPicPr>
        <xdr:cNvPr id="20" name="Slika 19">
          <a:extLst>
            <a:ext uri="{FF2B5EF4-FFF2-40B4-BE49-F238E27FC236}">
              <a16:creationId xmlns:a16="http://schemas.microsoft.com/office/drawing/2014/main" id="{00000000-0008-0000-2600-00001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04458" y="11941176"/>
          <a:ext cx="1254125" cy="486252"/>
        </a:xfrm>
        <a:prstGeom prst="rect">
          <a:avLst/>
        </a:prstGeom>
      </xdr:spPr>
    </xdr:pic>
    <xdr:clientData/>
  </xdr:twoCellAnchor>
  <xdr:twoCellAnchor editAs="oneCell">
    <xdr:from>
      <xdr:col>4</xdr:col>
      <xdr:colOff>85725</xdr:colOff>
      <xdr:row>18</xdr:row>
      <xdr:rowOff>38101</xdr:rowOff>
    </xdr:from>
    <xdr:to>
      <xdr:col>5</xdr:col>
      <xdr:colOff>1560</xdr:colOff>
      <xdr:row>18</xdr:row>
      <xdr:rowOff>755799</xdr:rowOff>
    </xdr:to>
    <xdr:pic>
      <xdr:nvPicPr>
        <xdr:cNvPr id="21" name="Slika 20">
          <a:extLst>
            <a:ext uri="{FF2B5EF4-FFF2-40B4-BE49-F238E27FC236}">
              <a16:creationId xmlns:a16="http://schemas.microsoft.com/office/drawing/2014/main" id="{00000000-0008-0000-2600-000015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42558" y="12568768"/>
          <a:ext cx="1258359" cy="717698"/>
        </a:xfrm>
        <a:prstGeom prst="rect">
          <a:avLst/>
        </a:prstGeom>
      </xdr:spPr>
    </xdr:pic>
    <xdr:clientData/>
  </xdr:twoCellAnchor>
  <xdr:twoCellAnchor editAs="oneCell">
    <xdr:from>
      <xdr:col>4</xdr:col>
      <xdr:colOff>38100</xdr:colOff>
      <xdr:row>19</xdr:row>
      <xdr:rowOff>47625</xdr:rowOff>
    </xdr:from>
    <xdr:to>
      <xdr:col>4</xdr:col>
      <xdr:colOff>1291167</xdr:colOff>
      <xdr:row>19</xdr:row>
      <xdr:rowOff>642027</xdr:rowOff>
    </xdr:to>
    <xdr:pic>
      <xdr:nvPicPr>
        <xdr:cNvPr id="22" name="Slika 21">
          <a:extLst>
            <a:ext uri="{FF2B5EF4-FFF2-40B4-BE49-F238E27FC236}">
              <a16:creationId xmlns:a16="http://schemas.microsoft.com/office/drawing/2014/main" id="{00000000-0008-0000-2600-000016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794933" y="13424958"/>
          <a:ext cx="1253067" cy="594402"/>
        </a:xfrm>
        <a:prstGeom prst="rect">
          <a:avLst/>
        </a:prstGeom>
      </xdr:spPr>
    </xdr:pic>
    <xdr:clientData/>
  </xdr:twoCellAnchor>
  <xdr:twoCellAnchor editAs="oneCell">
    <xdr:from>
      <xdr:col>4</xdr:col>
      <xdr:colOff>57150</xdr:colOff>
      <xdr:row>20</xdr:row>
      <xdr:rowOff>83820</xdr:rowOff>
    </xdr:from>
    <xdr:to>
      <xdr:col>4</xdr:col>
      <xdr:colOff>1247775</xdr:colOff>
      <xdr:row>20</xdr:row>
      <xdr:rowOff>561754</xdr:rowOff>
    </xdr:to>
    <xdr:pic>
      <xdr:nvPicPr>
        <xdr:cNvPr id="24" name="Slika 23">
          <a:extLst>
            <a:ext uri="{FF2B5EF4-FFF2-40B4-BE49-F238E27FC236}">
              <a16:creationId xmlns:a16="http://schemas.microsoft.com/office/drawing/2014/main" id="{00000000-0008-0000-2600-000018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809750" y="14228445"/>
          <a:ext cx="1190625" cy="477934"/>
        </a:xfrm>
        <a:prstGeom prst="rect">
          <a:avLst/>
        </a:prstGeom>
      </xdr:spPr>
    </xdr:pic>
    <xdr:clientData/>
  </xdr:twoCellAnchor>
  <xdr:twoCellAnchor editAs="oneCell">
    <xdr:from>
      <xdr:col>4</xdr:col>
      <xdr:colOff>74084</xdr:colOff>
      <xdr:row>27</xdr:row>
      <xdr:rowOff>148167</xdr:rowOff>
    </xdr:from>
    <xdr:to>
      <xdr:col>5</xdr:col>
      <xdr:colOff>1560</xdr:colOff>
      <xdr:row>27</xdr:row>
      <xdr:rowOff>2123482</xdr:rowOff>
    </xdr:to>
    <xdr:pic>
      <xdr:nvPicPr>
        <xdr:cNvPr id="8" name="Slika 7">
          <a:extLst>
            <a:ext uri="{FF2B5EF4-FFF2-40B4-BE49-F238E27FC236}">
              <a16:creationId xmlns:a16="http://schemas.microsoft.com/office/drawing/2014/main" id="{8DBFB768-3882-6EFF-5D63-D45090E9246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830917" y="18161000"/>
          <a:ext cx="1270000" cy="197531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oneCellAnchor>
    <xdr:from>
      <xdr:col>4</xdr:col>
      <xdr:colOff>49696</xdr:colOff>
      <xdr:row>8</xdr:row>
      <xdr:rowOff>49696</xdr:rowOff>
    </xdr:from>
    <xdr:ext cx="1303682" cy="510761"/>
    <xdr:pic>
      <xdr:nvPicPr>
        <xdr:cNvPr id="11" name="Slika 10">
          <a:extLst>
            <a:ext uri="{FF2B5EF4-FFF2-40B4-BE49-F238E27FC236}">
              <a16:creationId xmlns:a16="http://schemas.microsoft.com/office/drawing/2014/main" id="{00000000-0008-0000-27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9044" y="1258957"/>
          <a:ext cx="1303682" cy="510761"/>
        </a:xfrm>
        <a:prstGeom prst="rect">
          <a:avLst/>
        </a:prstGeom>
      </xdr:spPr>
    </xdr:pic>
    <xdr:clientData/>
  </xdr:oneCellAnchor>
  <xdr:oneCellAnchor>
    <xdr:from>
      <xdr:col>4</xdr:col>
      <xdr:colOff>49696</xdr:colOff>
      <xdr:row>8</xdr:row>
      <xdr:rowOff>49696</xdr:rowOff>
    </xdr:from>
    <xdr:ext cx="1303682" cy="510761"/>
    <xdr:pic>
      <xdr:nvPicPr>
        <xdr:cNvPr id="12" name="Slika 11">
          <a:extLst>
            <a:ext uri="{FF2B5EF4-FFF2-40B4-BE49-F238E27FC236}">
              <a16:creationId xmlns:a16="http://schemas.microsoft.com/office/drawing/2014/main" id="{00000000-0008-0000-2700-00000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9044" y="1258957"/>
          <a:ext cx="1303682" cy="510761"/>
        </a:xfrm>
        <a:prstGeom prst="rect">
          <a:avLst/>
        </a:prstGeom>
      </xdr:spPr>
    </xdr:pic>
    <xdr:clientData/>
  </xdr:oneCellAnchor>
  <xdr:twoCellAnchor editAs="oneCell">
    <xdr:from>
      <xdr:col>4</xdr:col>
      <xdr:colOff>52626</xdr:colOff>
      <xdr:row>9</xdr:row>
      <xdr:rowOff>57980</xdr:rowOff>
    </xdr:from>
    <xdr:to>
      <xdr:col>4</xdr:col>
      <xdr:colOff>1378776</xdr:colOff>
      <xdr:row>9</xdr:row>
      <xdr:rowOff>911088</xdr:rowOff>
    </xdr:to>
    <xdr:pic>
      <xdr:nvPicPr>
        <xdr:cNvPr id="14" name="Slika 13">
          <a:extLst>
            <a:ext uri="{FF2B5EF4-FFF2-40B4-BE49-F238E27FC236}">
              <a16:creationId xmlns:a16="http://schemas.microsoft.com/office/drawing/2014/main" id="{00000000-0008-0000-27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91974" y="5615610"/>
          <a:ext cx="1326150" cy="853108"/>
        </a:xfrm>
        <a:prstGeom prst="rect">
          <a:avLst/>
        </a:prstGeom>
      </xdr:spPr>
    </xdr:pic>
    <xdr:clientData/>
  </xdr:twoCellAnchor>
  <xdr:twoCellAnchor editAs="oneCell">
    <xdr:from>
      <xdr:col>4</xdr:col>
      <xdr:colOff>66261</xdr:colOff>
      <xdr:row>10</xdr:row>
      <xdr:rowOff>124238</xdr:rowOff>
    </xdr:from>
    <xdr:to>
      <xdr:col>5</xdr:col>
      <xdr:colOff>2391</xdr:colOff>
      <xdr:row>10</xdr:row>
      <xdr:rowOff>2194891</xdr:rowOff>
    </xdr:to>
    <xdr:pic>
      <xdr:nvPicPr>
        <xdr:cNvPr id="16" name="Slika 15">
          <a:extLst>
            <a:ext uri="{FF2B5EF4-FFF2-40B4-BE49-F238E27FC236}">
              <a16:creationId xmlns:a16="http://schemas.microsoft.com/office/drawing/2014/main" id="{00000000-0008-0000-2700-00001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05609" y="7462629"/>
          <a:ext cx="1317890" cy="207065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4</xdr:col>
      <xdr:colOff>165654</xdr:colOff>
      <xdr:row>9</xdr:row>
      <xdr:rowOff>49696</xdr:rowOff>
    </xdr:from>
    <xdr:to>
      <xdr:col>4</xdr:col>
      <xdr:colOff>1085022</xdr:colOff>
      <xdr:row>9</xdr:row>
      <xdr:rowOff>2152325</xdr:rowOff>
    </xdr:to>
    <xdr:pic>
      <xdr:nvPicPr>
        <xdr:cNvPr id="8" name="Slika 7">
          <a:extLst>
            <a:ext uri="{FF2B5EF4-FFF2-40B4-BE49-F238E27FC236}">
              <a16:creationId xmlns:a16="http://schemas.microsoft.com/office/drawing/2014/main" id="{00000000-0008-0000-28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2" y="5425109"/>
          <a:ext cx="919368" cy="2102629"/>
        </a:xfrm>
        <a:prstGeom prst="rect">
          <a:avLst/>
        </a:prstGeom>
      </xdr:spPr>
    </xdr:pic>
    <xdr:clientData/>
  </xdr:twoCellAnchor>
  <xdr:twoCellAnchor editAs="oneCell">
    <xdr:from>
      <xdr:col>4</xdr:col>
      <xdr:colOff>107675</xdr:colOff>
      <xdr:row>10</xdr:row>
      <xdr:rowOff>124239</xdr:rowOff>
    </xdr:from>
    <xdr:to>
      <xdr:col>4</xdr:col>
      <xdr:colOff>1286980</xdr:colOff>
      <xdr:row>10</xdr:row>
      <xdr:rowOff>1303544</xdr:rowOff>
    </xdr:to>
    <xdr:pic>
      <xdr:nvPicPr>
        <xdr:cNvPr id="9" name="Slika 8">
          <a:extLst>
            <a:ext uri="{FF2B5EF4-FFF2-40B4-BE49-F238E27FC236}">
              <a16:creationId xmlns:a16="http://schemas.microsoft.com/office/drawing/2014/main" id="{00000000-0008-0000-28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7729" y="7889185"/>
          <a:ext cx="1176130" cy="1176130"/>
        </a:xfrm>
        <a:prstGeom prst="rect">
          <a:avLst/>
        </a:prstGeom>
      </xdr:spPr>
    </xdr:pic>
    <xdr:clientData/>
  </xdr:twoCellAnchor>
  <xdr:twoCellAnchor editAs="oneCell">
    <xdr:from>
      <xdr:col>4</xdr:col>
      <xdr:colOff>103533</xdr:colOff>
      <xdr:row>11</xdr:row>
      <xdr:rowOff>114587</xdr:rowOff>
    </xdr:from>
    <xdr:to>
      <xdr:col>4</xdr:col>
      <xdr:colOff>1340402</xdr:colOff>
      <xdr:row>11</xdr:row>
      <xdr:rowOff>686381</xdr:rowOff>
    </xdr:to>
    <xdr:pic>
      <xdr:nvPicPr>
        <xdr:cNvPr id="10" name="Slika 9">
          <a:extLst>
            <a:ext uri="{FF2B5EF4-FFF2-40B4-BE49-F238E27FC236}">
              <a16:creationId xmlns:a16="http://schemas.microsoft.com/office/drawing/2014/main" id="{00000000-0008-0000-28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40893" y="3497867"/>
          <a:ext cx="1233694" cy="565830"/>
        </a:xfrm>
        <a:prstGeom prst="rect">
          <a:avLst/>
        </a:prstGeom>
      </xdr:spPr>
    </xdr:pic>
    <xdr:clientData/>
  </xdr:twoCellAnchor>
  <xdr:twoCellAnchor editAs="oneCell">
    <xdr:from>
      <xdr:col>4</xdr:col>
      <xdr:colOff>103533</xdr:colOff>
      <xdr:row>11</xdr:row>
      <xdr:rowOff>114587</xdr:rowOff>
    </xdr:from>
    <xdr:to>
      <xdr:col>4</xdr:col>
      <xdr:colOff>1340402</xdr:colOff>
      <xdr:row>11</xdr:row>
      <xdr:rowOff>686381</xdr:rowOff>
    </xdr:to>
    <xdr:pic>
      <xdr:nvPicPr>
        <xdr:cNvPr id="12" name="Slika 11">
          <a:extLst>
            <a:ext uri="{FF2B5EF4-FFF2-40B4-BE49-F238E27FC236}">
              <a16:creationId xmlns:a16="http://schemas.microsoft.com/office/drawing/2014/main" id="{00000000-0008-0000-28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40893" y="3497867"/>
          <a:ext cx="1233694" cy="565830"/>
        </a:xfrm>
        <a:prstGeom prst="rect">
          <a:avLst/>
        </a:prstGeom>
      </xdr:spPr>
    </xdr:pic>
    <xdr:clientData/>
  </xdr:twoCellAnchor>
  <xdr:twoCellAnchor editAs="oneCell">
    <xdr:from>
      <xdr:col>4</xdr:col>
      <xdr:colOff>49695</xdr:colOff>
      <xdr:row>12</xdr:row>
      <xdr:rowOff>91109</xdr:rowOff>
    </xdr:from>
    <xdr:to>
      <xdr:col>4</xdr:col>
      <xdr:colOff>1335570</xdr:colOff>
      <xdr:row>12</xdr:row>
      <xdr:rowOff>1226138</xdr:rowOff>
    </xdr:to>
    <xdr:pic>
      <xdr:nvPicPr>
        <xdr:cNvPr id="16" name="Slika 15">
          <a:extLst>
            <a:ext uri="{FF2B5EF4-FFF2-40B4-BE49-F238E27FC236}">
              <a16:creationId xmlns:a16="http://schemas.microsoft.com/office/drawing/2014/main" id="{00000000-0008-0000-2800-00001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89043" y="10841935"/>
          <a:ext cx="1285875" cy="1138204"/>
        </a:xfrm>
        <a:prstGeom prst="rect">
          <a:avLst/>
        </a:prstGeom>
      </xdr:spPr>
    </xdr:pic>
    <xdr:clientData/>
  </xdr:twoCellAnchor>
  <xdr:twoCellAnchor editAs="oneCell">
    <xdr:from>
      <xdr:col>4</xdr:col>
      <xdr:colOff>82826</xdr:colOff>
      <xdr:row>13</xdr:row>
      <xdr:rowOff>82827</xdr:rowOff>
    </xdr:from>
    <xdr:to>
      <xdr:col>4</xdr:col>
      <xdr:colOff>1363289</xdr:colOff>
      <xdr:row>13</xdr:row>
      <xdr:rowOff>2315956</xdr:rowOff>
    </xdr:to>
    <xdr:pic>
      <xdr:nvPicPr>
        <xdr:cNvPr id="17" name="Slika 16">
          <a:extLst>
            <a:ext uri="{FF2B5EF4-FFF2-40B4-BE49-F238E27FC236}">
              <a16:creationId xmlns:a16="http://schemas.microsoft.com/office/drawing/2014/main" id="{00000000-0008-0000-2800-000011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22174" y="12614414"/>
          <a:ext cx="1283638" cy="2236304"/>
        </a:xfrm>
        <a:prstGeom prst="rect">
          <a:avLst/>
        </a:prstGeom>
      </xdr:spPr>
    </xdr:pic>
    <xdr:clientData/>
  </xdr:twoCellAnchor>
  <xdr:twoCellAnchor editAs="oneCell">
    <xdr:from>
      <xdr:col>4</xdr:col>
      <xdr:colOff>82826</xdr:colOff>
      <xdr:row>14</xdr:row>
      <xdr:rowOff>82826</xdr:rowOff>
    </xdr:from>
    <xdr:to>
      <xdr:col>4</xdr:col>
      <xdr:colOff>1363454</xdr:colOff>
      <xdr:row>14</xdr:row>
      <xdr:rowOff>2241382</xdr:rowOff>
    </xdr:to>
    <xdr:pic>
      <xdr:nvPicPr>
        <xdr:cNvPr id="18" name="Slika 17">
          <a:extLst>
            <a:ext uri="{FF2B5EF4-FFF2-40B4-BE49-F238E27FC236}">
              <a16:creationId xmlns:a16="http://schemas.microsoft.com/office/drawing/2014/main" id="{00000000-0008-0000-2800-000012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22174" y="15190304"/>
          <a:ext cx="1283803" cy="2161731"/>
        </a:xfrm>
        <a:prstGeom prst="rect">
          <a:avLst/>
        </a:prstGeom>
      </xdr:spPr>
    </xdr:pic>
    <xdr:clientData/>
  </xdr:twoCellAnchor>
  <xdr:twoCellAnchor editAs="oneCell">
    <xdr:from>
      <xdr:col>4</xdr:col>
      <xdr:colOff>57979</xdr:colOff>
      <xdr:row>16</xdr:row>
      <xdr:rowOff>107674</xdr:rowOff>
    </xdr:from>
    <xdr:to>
      <xdr:col>4</xdr:col>
      <xdr:colOff>1364836</xdr:colOff>
      <xdr:row>16</xdr:row>
      <xdr:rowOff>621610</xdr:rowOff>
    </xdr:to>
    <xdr:pic>
      <xdr:nvPicPr>
        <xdr:cNvPr id="19" name="Slika 18">
          <a:extLst>
            <a:ext uri="{FF2B5EF4-FFF2-40B4-BE49-F238E27FC236}">
              <a16:creationId xmlns:a16="http://schemas.microsoft.com/office/drawing/2014/main" id="{00000000-0008-0000-2800-00001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797327" y="19580087"/>
          <a:ext cx="1303682" cy="510761"/>
        </a:xfrm>
        <a:prstGeom prst="rect">
          <a:avLst/>
        </a:prstGeom>
      </xdr:spPr>
    </xdr:pic>
    <xdr:clientData/>
  </xdr:twoCellAnchor>
  <xdr:twoCellAnchor editAs="oneCell">
    <xdr:from>
      <xdr:col>4</xdr:col>
      <xdr:colOff>60613</xdr:colOff>
      <xdr:row>7</xdr:row>
      <xdr:rowOff>95249</xdr:rowOff>
    </xdr:from>
    <xdr:to>
      <xdr:col>4</xdr:col>
      <xdr:colOff>1326625</xdr:colOff>
      <xdr:row>7</xdr:row>
      <xdr:rowOff>1426879</xdr:rowOff>
    </xdr:to>
    <xdr:pic>
      <xdr:nvPicPr>
        <xdr:cNvPr id="3" name="Slika 2">
          <a:extLst>
            <a:ext uri="{FF2B5EF4-FFF2-40B4-BE49-F238E27FC236}">
              <a16:creationId xmlns:a16="http://schemas.microsoft.com/office/drawing/2014/main" id="{29C5FC05-9FF8-F937-343E-BBE0A1529EC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818408" y="1904999"/>
          <a:ext cx="1262837" cy="133163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4</xdr:col>
      <xdr:colOff>66261</xdr:colOff>
      <xdr:row>13</xdr:row>
      <xdr:rowOff>107673</xdr:rowOff>
    </xdr:from>
    <xdr:to>
      <xdr:col>5</xdr:col>
      <xdr:colOff>4693</xdr:colOff>
      <xdr:row>13</xdr:row>
      <xdr:rowOff>618434</xdr:rowOff>
    </xdr:to>
    <xdr:pic>
      <xdr:nvPicPr>
        <xdr:cNvPr id="9" name="Slika 8">
          <a:extLst>
            <a:ext uri="{FF2B5EF4-FFF2-40B4-BE49-F238E27FC236}">
              <a16:creationId xmlns:a16="http://schemas.microsoft.com/office/drawing/2014/main" id="{00000000-0008-0000-29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5609" y="13981043"/>
          <a:ext cx="1303682" cy="510761"/>
        </a:xfrm>
        <a:prstGeom prst="rect">
          <a:avLst/>
        </a:prstGeom>
      </xdr:spPr>
    </xdr:pic>
    <xdr:clientData/>
  </xdr:twoCellAnchor>
  <xdr:twoCellAnchor editAs="oneCell">
    <xdr:from>
      <xdr:col>4</xdr:col>
      <xdr:colOff>124241</xdr:colOff>
      <xdr:row>7</xdr:row>
      <xdr:rowOff>132521</xdr:rowOff>
    </xdr:from>
    <xdr:to>
      <xdr:col>5</xdr:col>
      <xdr:colOff>10281</xdr:colOff>
      <xdr:row>7</xdr:row>
      <xdr:rowOff>2040006</xdr:rowOff>
    </xdr:to>
    <xdr:pic>
      <xdr:nvPicPr>
        <xdr:cNvPr id="12" name="Slika 11">
          <a:extLst>
            <a:ext uri="{FF2B5EF4-FFF2-40B4-BE49-F238E27FC236}">
              <a16:creationId xmlns:a16="http://schemas.microsoft.com/office/drawing/2014/main" id="{00000000-0008-0000-29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63589" y="3122543"/>
          <a:ext cx="1213190" cy="1907485"/>
        </a:xfrm>
        <a:prstGeom prst="rect">
          <a:avLst/>
        </a:prstGeom>
      </xdr:spPr>
    </xdr:pic>
    <xdr:clientData/>
  </xdr:twoCellAnchor>
  <xdr:twoCellAnchor editAs="oneCell">
    <xdr:from>
      <xdr:col>4</xdr:col>
      <xdr:colOff>82826</xdr:colOff>
      <xdr:row>12</xdr:row>
      <xdr:rowOff>99392</xdr:rowOff>
    </xdr:from>
    <xdr:to>
      <xdr:col>5</xdr:col>
      <xdr:colOff>3451</xdr:colOff>
      <xdr:row>12</xdr:row>
      <xdr:rowOff>1237596</xdr:rowOff>
    </xdr:to>
    <xdr:pic>
      <xdr:nvPicPr>
        <xdr:cNvPr id="15" name="Slika 14">
          <a:extLst>
            <a:ext uri="{FF2B5EF4-FFF2-40B4-BE49-F238E27FC236}">
              <a16:creationId xmlns:a16="http://schemas.microsoft.com/office/drawing/2014/main" id="{00000000-0008-0000-2900-00000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22174" y="12192001"/>
          <a:ext cx="1285875" cy="1138204"/>
        </a:xfrm>
        <a:prstGeom prst="rect">
          <a:avLst/>
        </a:prstGeom>
      </xdr:spPr>
    </xdr:pic>
    <xdr:clientData/>
  </xdr:twoCellAnchor>
  <xdr:twoCellAnchor>
    <xdr:from>
      <xdr:col>4</xdr:col>
      <xdr:colOff>134593</xdr:colOff>
      <xdr:row>9</xdr:row>
      <xdr:rowOff>196712</xdr:rowOff>
    </xdr:from>
    <xdr:to>
      <xdr:col>4</xdr:col>
      <xdr:colOff>1263097</xdr:colOff>
      <xdr:row>9</xdr:row>
      <xdr:rowOff>962026</xdr:rowOff>
    </xdr:to>
    <xdr:grpSp>
      <xdr:nvGrpSpPr>
        <xdr:cNvPr id="36865" name="Group 1">
          <a:extLst>
            <a:ext uri="{FF2B5EF4-FFF2-40B4-BE49-F238E27FC236}">
              <a16:creationId xmlns:a16="http://schemas.microsoft.com/office/drawing/2014/main" id="{00000000-0008-0000-2900-000001900000}"/>
            </a:ext>
          </a:extLst>
        </xdr:cNvPr>
        <xdr:cNvGrpSpPr>
          <a:grpSpLocks/>
        </xdr:cNvGrpSpPr>
      </xdr:nvGrpSpPr>
      <xdr:grpSpPr bwMode="auto">
        <a:xfrm>
          <a:off x="1885964" y="8700693"/>
          <a:ext cx="1131679" cy="758964"/>
          <a:chOff x="0" y="0"/>
          <a:chExt cx="2665" cy="2264"/>
        </a:xfrm>
      </xdr:grpSpPr>
      <xdr:grpSp>
        <xdr:nvGrpSpPr>
          <xdr:cNvPr id="36866" name="Group 2">
            <a:extLst>
              <a:ext uri="{FF2B5EF4-FFF2-40B4-BE49-F238E27FC236}">
                <a16:creationId xmlns:a16="http://schemas.microsoft.com/office/drawing/2014/main" id="{00000000-0008-0000-2900-000002900000}"/>
              </a:ext>
            </a:extLst>
          </xdr:cNvPr>
          <xdr:cNvGrpSpPr>
            <a:grpSpLocks/>
          </xdr:cNvGrpSpPr>
        </xdr:nvGrpSpPr>
        <xdr:grpSpPr bwMode="auto">
          <a:xfrm>
            <a:off x="0" y="0"/>
            <a:ext cx="2665" cy="2264"/>
            <a:chOff x="0" y="0"/>
            <a:chExt cx="2665" cy="2264"/>
          </a:xfrm>
        </xdr:grpSpPr>
        <xdr:sp macro="" textlink="">
          <xdr:nvSpPr>
            <xdr:cNvPr id="36870" name="Freeform 6">
              <a:extLst>
                <a:ext uri="{FF2B5EF4-FFF2-40B4-BE49-F238E27FC236}">
                  <a16:creationId xmlns:a16="http://schemas.microsoft.com/office/drawing/2014/main" id="{00000000-0008-0000-2900-000006900000}"/>
                </a:ext>
              </a:extLst>
            </xdr:cNvPr>
            <xdr:cNvSpPr>
              <a:spLocks/>
            </xdr:cNvSpPr>
          </xdr:nvSpPr>
          <xdr:spPr bwMode="auto">
            <a:xfrm>
              <a:off x="0" y="0"/>
              <a:ext cx="2665" cy="2264"/>
            </a:xfrm>
            <a:custGeom>
              <a:avLst/>
              <a:gdLst>
                <a:gd name="T0" fmla="*/ 0 w 2665"/>
                <a:gd name="T1" fmla="*/ 2263 h 2264"/>
                <a:gd name="T2" fmla="*/ 2665 w 2665"/>
                <a:gd name="T3" fmla="*/ 2263 h 2264"/>
                <a:gd name="T4" fmla="*/ 2665 w 2665"/>
                <a:gd name="T5" fmla="*/ 0 h 2264"/>
                <a:gd name="T6" fmla="*/ 0 w 2665"/>
                <a:gd name="T7" fmla="*/ 0 h 2264"/>
                <a:gd name="T8" fmla="*/ 0 w 2665"/>
                <a:gd name="T9" fmla="*/ 2263 h 2264"/>
              </a:gdLst>
              <a:ahLst/>
              <a:cxnLst>
                <a:cxn ang="0">
                  <a:pos x="T0" y="T1"/>
                </a:cxn>
                <a:cxn ang="0">
                  <a:pos x="T2" y="T3"/>
                </a:cxn>
                <a:cxn ang="0">
                  <a:pos x="T4" y="T5"/>
                </a:cxn>
                <a:cxn ang="0">
                  <a:pos x="T6" y="T7"/>
                </a:cxn>
                <a:cxn ang="0">
                  <a:pos x="T8" y="T9"/>
                </a:cxn>
              </a:cxnLst>
              <a:rect l="0" t="0" r="r" b="b"/>
              <a:pathLst>
                <a:path w="2665" h="2264">
                  <a:moveTo>
                    <a:pt x="0" y="2263"/>
                  </a:moveTo>
                  <a:lnTo>
                    <a:pt x="2665" y="2263"/>
                  </a:lnTo>
                  <a:lnTo>
                    <a:pt x="2665" y="0"/>
                  </a:lnTo>
                  <a:lnTo>
                    <a:pt x="0" y="0"/>
                  </a:lnTo>
                  <a:lnTo>
                    <a:pt x="0" y="2263"/>
                  </a:lnTo>
                  <a:close/>
                </a:path>
              </a:pathLst>
            </a:custGeom>
            <a:solidFill>
              <a:srgbClr val="E6E7E8"/>
            </a:solidFill>
            <a:ln>
              <a:noFill/>
            </a:ln>
            <a:extLst>
              <a:ext uri="{91240B29-F687-4F45-9708-019B960494DF}">
                <a14:hiddenLine xmlns:a14="http://schemas.microsoft.com/office/drawing/2010/main" w="9525">
                  <a:solidFill>
                    <a:srgbClr val="000000"/>
                  </a:solidFill>
                  <a:round/>
                  <a:headEnd/>
                  <a:tailEnd/>
                </a14:hiddenLine>
              </a:ext>
            </a:extLst>
          </xdr:spPr>
        </xdr:sp>
        <xdr:pic>
          <xdr:nvPicPr>
            <xdr:cNvPr id="16" name="Slika 15">
              <a:extLst>
                <a:ext uri="{FF2B5EF4-FFF2-40B4-BE49-F238E27FC236}">
                  <a16:creationId xmlns:a16="http://schemas.microsoft.com/office/drawing/2014/main" id="{00000000-0008-0000-2900-00001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9" y="166"/>
              <a:ext cx="1853" cy="171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Slika 16">
              <a:extLst>
                <a:ext uri="{FF2B5EF4-FFF2-40B4-BE49-F238E27FC236}">
                  <a16:creationId xmlns:a16="http://schemas.microsoft.com/office/drawing/2014/main" id="{00000000-0008-0000-2900-000011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949" y="1636"/>
              <a:ext cx="459" cy="46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Slika 17">
              <a:extLst>
                <a:ext uri="{FF2B5EF4-FFF2-40B4-BE49-F238E27FC236}">
                  <a16:creationId xmlns:a16="http://schemas.microsoft.com/office/drawing/2014/main" id="{00000000-0008-0000-2900-000012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49" y="240"/>
              <a:ext cx="617" cy="1395"/>
            </a:xfrm>
            <a:prstGeom prst="rect">
              <a:avLst/>
            </a:prstGeom>
            <a:noFill/>
            <a:extLst>
              <a:ext uri="{909E8E84-426E-40DD-AFC4-6F175D3DCCD1}">
                <a14:hiddenFill xmlns:a14="http://schemas.microsoft.com/office/drawing/2010/main">
                  <a:solidFill>
                    <a:srgbClr val="FFFFFF"/>
                  </a:solidFill>
                </a14:hiddenFill>
              </a:ext>
            </a:extLst>
          </xdr:spPr>
        </xdr:pic>
      </xdr:grpSp>
    </xdr:grpSp>
    <xdr:clientData/>
  </xdr:twoCellAnchor>
  <xdr:oneCellAnchor>
    <xdr:from>
      <xdr:col>4</xdr:col>
      <xdr:colOff>66261</xdr:colOff>
      <xdr:row>6</xdr:row>
      <xdr:rowOff>107673</xdr:rowOff>
    </xdr:from>
    <xdr:ext cx="1303682" cy="510761"/>
    <xdr:pic>
      <xdr:nvPicPr>
        <xdr:cNvPr id="2" name="Slika 1">
          <a:extLst>
            <a:ext uri="{FF2B5EF4-FFF2-40B4-BE49-F238E27FC236}">
              <a16:creationId xmlns:a16="http://schemas.microsoft.com/office/drawing/2014/main" id="{E9A0F4DE-2CCF-4CAB-ADAB-392A9C6311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6315" y="13111369"/>
          <a:ext cx="1303682" cy="510761"/>
        </a:xfrm>
        <a:prstGeom prst="rect">
          <a:avLst/>
        </a:prstGeom>
      </xdr:spPr>
    </xdr:pic>
    <xdr:clientData/>
  </xdr:oneCellAnchor>
  <xdr:twoCellAnchor editAs="oneCell">
    <xdr:from>
      <xdr:col>4</xdr:col>
      <xdr:colOff>81362</xdr:colOff>
      <xdr:row>11</xdr:row>
      <xdr:rowOff>113887</xdr:rowOff>
    </xdr:from>
    <xdr:to>
      <xdr:col>5</xdr:col>
      <xdr:colOff>2057</xdr:colOff>
      <xdr:row>11</xdr:row>
      <xdr:rowOff>1283804</xdr:rowOff>
    </xdr:to>
    <xdr:pic>
      <xdr:nvPicPr>
        <xdr:cNvPr id="5" name="Slika 4">
          <a:extLst>
            <a:ext uri="{FF2B5EF4-FFF2-40B4-BE49-F238E27FC236}">
              <a16:creationId xmlns:a16="http://schemas.microsoft.com/office/drawing/2014/main" id="{FB8A586C-289D-45FD-A5D3-053566BFB5B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41416" y="10508561"/>
          <a:ext cx="1295470" cy="1169917"/>
        </a:xfrm>
        <a:prstGeom prst="rect">
          <a:avLst/>
        </a:prstGeom>
      </xdr:spPr>
    </xdr:pic>
    <xdr:clientData/>
  </xdr:twoCellAnchor>
  <xdr:twoCellAnchor editAs="oneCell">
    <xdr:from>
      <xdr:col>4</xdr:col>
      <xdr:colOff>190500</xdr:colOff>
      <xdr:row>14</xdr:row>
      <xdr:rowOff>95250</xdr:rowOff>
    </xdr:from>
    <xdr:to>
      <xdr:col>4</xdr:col>
      <xdr:colOff>1257300</xdr:colOff>
      <xdr:row>14</xdr:row>
      <xdr:rowOff>2124075</xdr:rowOff>
    </xdr:to>
    <xdr:pic>
      <xdr:nvPicPr>
        <xdr:cNvPr id="10" name="Slika 9">
          <a:extLst>
            <a:ext uri="{FF2B5EF4-FFF2-40B4-BE49-F238E27FC236}">
              <a16:creationId xmlns:a16="http://schemas.microsoft.com/office/drawing/2014/main" id="{B6DF8700-A73E-5361-4113-7A2721A9773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43100" y="15516225"/>
          <a:ext cx="1066800" cy="2028825"/>
        </a:xfrm>
        <a:prstGeom prst="rect">
          <a:avLst/>
        </a:prstGeom>
      </xdr:spPr>
    </xdr:pic>
    <xdr:clientData/>
  </xdr:twoCellAnchor>
  <xdr:twoCellAnchor editAs="oneCell">
    <xdr:from>
      <xdr:col>4</xdr:col>
      <xdr:colOff>152400</xdr:colOff>
      <xdr:row>8</xdr:row>
      <xdr:rowOff>152400</xdr:rowOff>
    </xdr:from>
    <xdr:to>
      <xdr:col>4</xdr:col>
      <xdr:colOff>1308425</xdr:colOff>
      <xdr:row>8</xdr:row>
      <xdr:rowOff>1308425</xdr:rowOff>
    </xdr:to>
    <xdr:pic>
      <xdr:nvPicPr>
        <xdr:cNvPr id="3" name="Slika 2">
          <a:extLst>
            <a:ext uri="{FF2B5EF4-FFF2-40B4-BE49-F238E27FC236}">
              <a16:creationId xmlns:a16="http://schemas.microsoft.com/office/drawing/2014/main" id="{90A25459-A20E-45A6-AAA4-1600B669673F}"/>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905000" y="4972050"/>
          <a:ext cx="1156025" cy="1156025"/>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4</xdr:col>
      <xdr:colOff>43483</xdr:colOff>
      <xdr:row>6</xdr:row>
      <xdr:rowOff>75786</xdr:rowOff>
    </xdr:from>
    <xdr:to>
      <xdr:col>4</xdr:col>
      <xdr:colOff>1315051</xdr:colOff>
      <xdr:row>6</xdr:row>
      <xdr:rowOff>1509017</xdr:rowOff>
    </xdr:to>
    <xdr:pic>
      <xdr:nvPicPr>
        <xdr:cNvPr id="9" name="Slika 8">
          <a:extLst>
            <a:ext uri="{FF2B5EF4-FFF2-40B4-BE49-F238E27FC236}">
              <a16:creationId xmlns:a16="http://schemas.microsoft.com/office/drawing/2014/main" id="{00000000-0008-0000-2A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865" y="1306544"/>
          <a:ext cx="1271568" cy="1433231"/>
        </a:xfrm>
        <a:prstGeom prst="rect">
          <a:avLst/>
        </a:prstGeom>
      </xdr:spPr>
    </xdr:pic>
    <xdr:clientData/>
  </xdr:twoCellAnchor>
  <xdr:twoCellAnchor editAs="oneCell">
    <xdr:from>
      <xdr:col>4</xdr:col>
      <xdr:colOff>70817</xdr:colOff>
      <xdr:row>7</xdr:row>
      <xdr:rowOff>40171</xdr:rowOff>
    </xdr:from>
    <xdr:to>
      <xdr:col>4</xdr:col>
      <xdr:colOff>1321309</xdr:colOff>
      <xdr:row>7</xdr:row>
      <xdr:rowOff>1551826</xdr:rowOff>
    </xdr:to>
    <xdr:pic>
      <xdr:nvPicPr>
        <xdr:cNvPr id="10" name="Slika 9">
          <a:extLst>
            <a:ext uri="{FF2B5EF4-FFF2-40B4-BE49-F238E27FC236}">
              <a16:creationId xmlns:a16="http://schemas.microsoft.com/office/drawing/2014/main" id="{00000000-0008-0000-2A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90199" y="3026098"/>
          <a:ext cx="1260017" cy="1511655"/>
        </a:xfrm>
        <a:prstGeom prst="rect">
          <a:avLst/>
        </a:prstGeom>
      </xdr:spPr>
    </xdr:pic>
    <xdr:clientData/>
  </xdr:twoCellAnchor>
  <xdr:twoCellAnchor editAs="oneCell">
    <xdr:from>
      <xdr:col>4</xdr:col>
      <xdr:colOff>33130</xdr:colOff>
      <xdr:row>8</xdr:row>
      <xdr:rowOff>82826</xdr:rowOff>
    </xdr:from>
    <xdr:to>
      <xdr:col>5</xdr:col>
      <xdr:colOff>1623</xdr:colOff>
      <xdr:row>8</xdr:row>
      <xdr:rowOff>1097445</xdr:rowOff>
    </xdr:to>
    <xdr:pic>
      <xdr:nvPicPr>
        <xdr:cNvPr id="11" name="Slika 10">
          <a:extLst>
            <a:ext uri="{FF2B5EF4-FFF2-40B4-BE49-F238E27FC236}">
              <a16:creationId xmlns:a16="http://schemas.microsoft.com/office/drawing/2014/main" id="{00000000-0008-0000-2A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72478" y="4795630"/>
          <a:ext cx="1350253" cy="1014619"/>
        </a:xfrm>
        <a:prstGeom prst="rect">
          <a:avLst/>
        </a:prstGeom>
      </xdr:spPr>
    </xdr:pic>
    <xdr:clientData/>
  </xdr:twoCellAnchor>
  <xdr:twoCellAnchor editAs="oneCell">
    <xdr:from>
      <xdr:col>4</xdr:col>
      <xdr:colOff>49696</xdr:colOff>
      <xdr:row>9</xdr:row>
      <xdr:rowOff>99392</xdr:rowOff>
    </xdr:from>
    <xdr:to>
      <xdr:col>5</xdr:col>
      <xdr:colOff>6350</xdr:colOff>
      <xdr:row>9</xdr:row>
      <xdr:rowOff>1076624</xdr:rowOff>
    </xdr:to>
    <xdr:pic>
      <xdr:nvPicPr>
        <xdr:cNvPr id="12" name="Slika 11">
          <a:extLst>
            <a:ext uri="{FF2B5EF4-FFF2-40B4-BE49-F238E27FC236}">
              <a16:creationId xmlns:a16="http://schemas.microsoft.com/office/drawing/2014/main" id="{00000000-0008-0000-2A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8971" y="6004892"/>
          <a:ext cx="1321904" cy="977232"/>
        </a:xfrm>
        <a:prstGeom prst="rect">
          <a:avLst/>
        </a:prstGeom>
      </xdr:spPr>
    </xdr:pic>
    <xdr:clientData/>
  </xdr:twoCellAnchor>
  <xdr:twoCellAnchor>
    <xdr:from>
      <xdr:col>4</xdr:col>
      <xdr:colOff>144945</xdr:colOff>
      <xdr:row>18</xdr:row>
      <xdr:rowOff>176006</xdr:rowOff>
    </xdr:from>
    <xdr:to>
      <xdr:col>4</xdr:col>
      <xdr:colOff>1273451</xdr:colOff>
      <xdr:row>18</xdr:row>
      <xdr:rowOff>1739349</xdr:rowOff>
    </xdr:to>
    <xdr:grpSp>
      <xdr:nvGrpSpPr>
        <xdr:cNvPr id="37914" name="Group 26">
          <a:extLst>
            <a:ext uri="{FF2B5EF4-FFF2-40B4-BE49-F238E27FC236}">
              <a16:creationId xmlns:a16="http://schemas.microsoft.com/office/drawing/2014/main" id="{00000000-0008-0000-2A00-00001A940000}"/>
            </a:ext>
          </a:extLst>
        </xdr:cNvPr>
        <xdr:cNvGrpSpPr>
          <a:grpSpLocks/>
        </xdr:cNvGrpSpPr>
      </xdr:nvGrpSpPr>
      <xdr:grpSpPr bwMode="auto">
        <a:xfrm>
          <a:off x="1975333" y="38410150"/>
          <a:ext cx="1131681" cy="1563343"/>
          <a:chOff x="0" y="0"/>
          <a:chExt cx="2665" cy="3969"/>
        </a:xfrm>
      </xdr:grpSpPr>
      <xdr:grpSp>
        <xdr:nvGrpSpPr>
          <xdr:cNvPr id="37915" name="Group 27">
            <a:extLst>
              <a:ext uri="{FF2B5EF4-FFF2-40B4-BE49-F238E27FC236}">
                <a16:creationId xmlns:a16="http://schemas.microsoft.com/office/drawing/2014/main" id="{00000000-0008-0000-2A00-00001B940000}"/>
              </a:ext>
            </a:extLst>
          </xdr:cNvPr>
          <xdr:cNvGrpSpPr>
            <a:grpSpLocks/>
          </xdr:cNvGrpSpPr>
        </xdr:nvGrpSpPr>
        <xdr:grpSpPr bwMode="auto">
          <a:xfrm>
            <a:off x="0" y="0"/>
            <a:ext cx="2665" cy="3969"/>
            <a:chOff x="0" y="0"/>
            <a:chExt cx="2665" cy="3969"/>
          </a:xfrm>
        </xdr:grpSpPr>
        <xdr:sp macro="" textlink="">
          <xdr:nvSpPr>
            <xdr:cNvPr id="37917" name="Freeform 29">
              <a:extLst>
                <a:ext uri="{FF2B5EF4-FFF2-40B4-BE49-F238E27FC236}">
                  <a16:creationId xmlns:a16="http://schemas.microsoft.com/office/drawing/2014/main" id="{00000000-0008-0000-2A00-00001D940000}"/>
                </a:ext>
              </a:extLst>
            </xdr:cNvPr>
            <xdr:cNvSpPr>
              <a:spLocks/>
            </xdr:cNvSpPr>
          </xdr:nvSpPr>
          <xdr:spPr bwMode="auto">
            <a:xfrm>
              <a:off x="0" y="0"/>
              <a:ext cx="2665" cy="3969"/>
            </a:xfrm>
            <a:custGeom>
              <a:avLst/>
              <a:gdLst>
                <a:gd name="T0" fmla="*/ 0 w 2665"/>
                <a:gd name="T1" fmla="*/ 3969 h 3969"/>
                <a:gd name="T2" fmla="*/ 2665 w 2665"/>
                <a:gd name="T3" fmla="*/ 3969 h 3969"/>
                <a:gd name="T4" fmla="*/ 2665 w 2665"/>
                <a:gd name="T5" fmla="*/ 0 h 3969"/>
                <a:gd name="T6" fmla="*/ 0 w 2665"/>
                <a:gd name="T7" fmla="*/ 0 h 3969"/>
                <a:gd name="T8" fmla="*/ 0 w 2665"/>
                <a:gd name="T9" fmla="*/ 3969 h 3969"/>
              </a:gdLst>
              <a:ahLst/>
              <a:cxnLst>
                <a:cxn ang="0">
                  <a:pos x="T0" y="T1"/>
                </a:cxn>
                <a:cxn ang="0">
                  <a:pos x="T2" y="T3"/>
                </a:cxn>
                <a:cxn ang="0">
                  <a:pos x="T4" y="T5"/>
                </a:cxn>
                <a:cxn ang="0">
                  <a:pos x="T6" y="T7"/>
                </a:cxn>
                <a:cxn ang="0">
                  <a:pos x="T8" y="T9"/>
                </a:cxn>
              </a:cxnLst>
              <a:rect l="0" t="0" r="r" b="b"/>
              <a:pathLst>
                <a:path w="2665" h="3969">
                  <a:moveTo>
                    <a:pt x="0" y="3969"/>
                  </a:moveTo>
                  <a:lnTo>
                    <a:pt x="2665" y="3969"/>
                  </a:lnTo>
                  <a:lnTo>
                    <a:pt x="2665" y="0"/>
                  </a:lnTo>
                  <a:lnTo>
                    <a:pt x="0" y="0"/>
                  </a:lnTo>
                  <a:lnTo>
                    <a:pt x="0" y="3969"/>
                  </a:lnTo>
                  <a:close/>
                </a:path>
              </a:pathLst>
            </a:custGeom>
            <a:solidFill>
              <a:srgbClr val="E6E7E8"/>
            </a:solidFill>
            <a:ln>
              <a:noFill/>
            </a:ln>
            <a:extLst>
              <a:ext uri="{91240B29-F687-4F45-9708-019B960494DF}">
                <a14:hiddenLine xmlns:a14="http://schemas.microsoft.com/office/drawing/2010/main" w="9525">
                  <a:solidFill>
                    <a:srgbClr val="000000"/>
                  </a:solidFill>
                  <a:round/>
                  <a:headEnd/>
                  <a:tailEnd/>
                </a14:hiddenLine>
              </a:ext>
            </a:extLst>
          </xdr:spPr>
        </xdr:sp>
        <xdr:pic>
          <xdr:nvPicPr>
            <xdr:cNvPr id="35" name="Slika 34">
              <a:extLst>
                <a:ext uri="{FF2B5EF4-FFF2-40B4-BE49-F238E27FC236}">
                  <a16:creationId xmlns:a16="http://schemas.microsoft.com/office/drawing/2014/main" id="{00000000-0008-0000-2A00-00002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3" y="178"/>
              <a:ext cx="2159" cy="3630"/>
            </a:xfrm>
            <a:prstGeom prst="rect">
              <a:avLst/>
            </a:prstGeom>
            <a:noFill/>
            <a:extLst>
              <a:ext uri="{909E8E84-426E-40DD-AFC4-6F175D3DCCD1}">
                <a14:hiddenFill xmlns:a14="http://schemas.microsoft.com/office/drawing/2010/main">
                  <a:solidFill>
                    <a:srgbClr val="FFFFFF"/>
                  </a:solidFill>
                </a14:hiddenFill>
              </a:ext>
            </a:extLst>
          </xdr:spPr>
        </xdr:pic>
      </xdr:grpSp>
    </xdr:grpSp>
    <xdr:clientData/>
  </xdr:twoCellAnchor>
  <xdr:twoCellAnchor editAs="oneCell">
    <xdr:from>
      <xdr:col>4</xdr:col>
      <xdr:colOff>38100</xdr:colOff>
      <xdr:row>9</xdr:row>
      <xdr:rowOff>1171575</xdr:rowOff>
    </xdr:from>
    <xdr:to>
      <xdr:col>5</xdr:col>
      <xdr:colOff>9478</xdr:colOff>
      <xdr:row>9</xdr:row>
      <xdr:rowOff>2152650</xdr:rowOff>
    </xdr:to>
    <xdr:pic>
      <xdr:nvPicPr>
        <xdr:cNvPr id="4" name="Slika 3">
          <a:extLst>
            <a:ext uri="{FF2B5EF4-FFF2-40B4-BE49-F238E27FC236}">
              <a16:creationId xmlns:a16="http://schemas.microsoft.com/office/drawing/2014/main" id="{5E529276-170B-4997-83B5-340D8CD919D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57375" y="7077075"/>
          <a:ext cx="1327103" cy="981075"/>
        </a:xfrm>
        <a:prstGeom prst="rect">
          <a:avLst/>
        </a:prstGeom>
      </xdr:spPr>
    </xdr:pic>
    <xdr:clientData/>
  </xdr:twoCellAnchor>
  <xdr:twoCellAnchor editAs="oneCell">
    <xdr:from>
      <xdr:col>4</xdr:col>
      <xdr:colOff>66675</xdr:colOff>
      <xdr:row>10</xdr:row>
      <xdr:rowOff>85726</xdr:rowOff>
    </xdr:from>
    <xdr:to>
      <xdr:col>5</xdr:col>
      <xdr:colOff>6350</xdr:colOff>
      <xdr:row>10</xdr:row>
      <xdr:rowOff>1039812</xdr:rowOff>
    </xdr:to>
    <xdr:pic>
      <xdr:nvPicPr>
        <xdr:cNvPr id="5" name="Slika 4">
          <a:extLst>
            <a:ext uri="{FF2B5EF4-FFF2-40B4-BE49-F238E27FC236}">
              <a16:creationId xmlns:a16="http://schemas.microsoft.com/office/drawing/2014/main" id="{8AA40AA3-7890-4E4C-B7FD-9337880E05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5950" y="8248651"/>
          <a:ext cx="1304925" cy="954086"/>
        </a:xfrm>
        <a:prstGeom prst="rect">
          <a:avLst/>
        </a:prstGeom>
      </xdr:spPr>
    </xdr:pic>
    <xdr:clientData/>
  </xdr:twoCellAnchor>
  <xdr:oneCellAnchor>
    <xdr:from>
      <xdr:col>4</xdr:col>
      <xdr:colOff>33130</xdr:colOff>
      <xdr:row>10</xdr:row>
      <xdr:rowOff>82826</xdr:rowOff>
    </xdr:from>
    <xdr:ext cx="1387718" cy="1014619"/>
    <xdr:pic>
      <xdr:nvPicPr>
        <xdr:cNvPr id="6" name="Slika 5">
          <a:extLst>
            <a:ext uri="{FF2B5EF4-FFF2-40B4-BE49-F238E27FC236}">
              <a16:creationId xmlns:a16="http://schemas.microsoft.com/office/drawing/2014/main" id="{35FCCC5F-5633-4C7C-ACB6-B58578E2696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52405" y="4788176"/>
          <a:ext cx="1387718" cy="1014619"/>
        </a:xfrm>
        <a:prstGeom prst="rect">
          <a:avLst/>
        </a:prstGeom>
      </xdr:spPr>
    </xdr:pic>
    <xdr:clientData/>
  </xdr:oneCellAnchor>
  <xdr:oneCellAnchor>
    <xdr:from>
      <xdr:col>4</xdr:col>
      <xdr:colOff>66675</xdr:colOff>
      <xdr:row>11</xdr:row>
      <xdr:rowOff>85726</xdr:rowOff>
    </xdr:from>
    <xdr:ext cx="1257300" cy="954086"/>
    <xdr:pic>
      <xdr:nvPicPr>
        <xdr:cNvPr id="8" name="Slika 7">
          <a:extLst>
            <a:ext uri="{FF2B5EF4-FFF2-40B4-BE49-F238E27FC236}">
              <a16:creationId xmlns:a16="http://schemas.microsoft.com/office/drawing/2014/main" id="{5CC84263-7AB6-490A-8901-052BEC68B4D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765300" y="8277226"/>
          <a:ext cx="1257300" cy="954086"/>
        </a:xfrm>
        <a:prstGeom prst="rect">
          <a:avLst/>
        </a:prstGeom>
      </xdr:spPr>
    </xdr:pic>
    <xdr:clientData/>
  </xdr:oneCellAnchor>
  <xdr:oneCellAnchor>
    <xdr:from>
      <xdr:col>4</xdr:col>
      <xdr:colOff>33130</xdr:colOff>
      <xdr:row>11</xdr:row>
      <xdr:rowOff>82826</xdr:rowOff>
    </xdr:from>
    <xdr:ext cx="1387718" cy="1014619"/>
    <xdr:pic>
      <xdr:nvPicPr>
        <xdr:cNvPr id="18" name="Slika 17">
          <a:extLst>
            <a:ext uri="{FF2B5EF4-FFF2-40B4-BE49-F238E27FC236}">
              <a16:creationId xmlns:a16="http://schemas.microsoft.com/office/drawing/2014/main" id="{7ECD3EB1-24CC-4B65-8E28-6B1194C925A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31755" y="8274326"/>
          <a:ext cx="1387718" cy="1014619"/>
        </a:xfrm>
        <a:prstGeom prst="rect">
          <a:avLst/>
        </a:prstGeom>
      </xdr:spPr>
    </xdr:pic>
    <xdr:clientData/>
  </xdr:oneCellAnchor>
  <xdr:twoCellAnchor editAs="oneCell">
    <xdr:from>
      <xdr:col>4</xdr:col>
      <xdr:colOff>77409</xdr:colOff>
      <xdr:row>12</xdr:row>
      <xdr:rowOff>66676</xdr:rowOff>
    </xdr:from>
    <xdr:to>
      <xdr:col>4</xdr:col>
      <xdr:colOff>1319908</xdr:colOff>
      <xdr:row>12</xdr:row>
      <xdr:rowOff>1551826</xdr:rowOff>
    </xdr:to>
    <xdr:pic>
      <xdr:nvPicPr>
        <xdr:cNvPr id="22" name="Slika 21">
          <a:extLst>
            <a:ext uri="{FF2B5EF4-FFF2-40B4-BE49-F238E27FC236}">
              <a16:creationId xmlns:a16="http://schemas.microsoft.com/office/drawing/2014/main" id="{B0E7C7CD-28FC-5970-31EC-889EA2CE9CF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96791" y="10704710"/>
          <a:ext cx="1271074" cy="1485150"/>
        </a:xfrm>
        <a:prstGeom prst="rect">
          <a:avLst/>
        </a:prstGeom>
      </xdr:spPr>
    </xdr:pic>
    <xdr:clientData/>
  </xdr:twoCellAnchor>
  <xdr:twoCellAnchor editAs="oneCell">
    <xdr:from>
      <xdr:col>4</xdr:col>
      <xdr:colOff>32106</xdr:colOff>
      <xdr:row>13</xdr:row>
      <xdr:rowOff>64213</xdr:rowOff>
    </xdr:from>
    <xdr:to>
      <xdr:col>4</xdr:col>
      <xdr:colOff>1320937</xdr:colOff>
      <xdr:row>13</xdr:row>
      <xdr:rowOff>1134439</xdr:rowOff>
    </xdr:to>
    <xdr:pic>
      <xdr:nvPicPr>
        <xdr:cNvPr id="24" name="Slika 23">
          <a:extLst>
            <a:ext uri="{FF2B5EF4-FFF2-40B4-BE49-F238E27FC236}">
              <a16:creationId xmlns:a16="http://schemas.microsoft.com/office/drawing/2014/main" id="{E2DEFF80-7CD2-7F59-502A-EDF3F71133FA}"/>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851488" y="15496853"/>
          <a:ext cx="1374556" cy="1070226"/>
        </a:xfrm>
        <a:prstGeom prst="rect">
          <a:avLst/>
        </a:prstGeom>
      </xdr:spPr>
    </xdr:pic>
    <xdr:clientData/>
  </xdr:twoCellAnchor>
  <xdr:twoCellAnchor editAs="oneCell">
    <xdr:from>
      <xdr:col>4</xdr:col>
      <xdr:colOff>85617</xdr:colOff>
      <xdr:row>14</xdr:row>
      <xdr:rowOff>74916</xdr:rowOff>
    </xdr:from>
    <xdr:to>
      <xdr:col>4</xdr:col>
      <xdr:colOff>1320548</xdr:colOff>
      <xdr:row>14</xdr:row>
      <xdr:rowOff>1080927</xdr:rowOff>
    </xdr:to>
    <xdr:pic>
      <xdr:nvPicPr>
        <xdr:cNvPr id="28" name="Slika 27">
          <a:extLst>
            <a:ext uri="{FF2B5EF4-FFF2-40B4-BE49-F238E27FC236}">
              <a16:creationId xmlns:a16="http://schemas.microsoft.com/office/drawing/2014/main" id="{5A51D2B0-077A-4897-9509-028DF4D8F1D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04999" y="20323568"/>
          <a:ext cx="1292081" cy="1006011"/>
        </a:xfrm>
        <a:prstGeom prst="rect">
          <a:avLst/>
        </a:prstGeom>
      </xdr:spPr>
    </xdr:pic>
    <xdr:clientData/>
  </xdr:twoCellAnchor>
  <xdr:twoCellAnchor editAs="oneCell">
    <xdr:from>
      <xdr:col>4</xdr:col>
      <xdr:colOff>85741</xdr:colOff>
      <xdr:row>15</xdr:row>
      <xdr:rowOff>107022</xdr:rowOff>
    </xdr:from>
    <xdr:to>
      <xdr:col>4</xdr:col>
      <xdr:colOff>1378451</xdr:colOff>
      <xdr:row>15</xdr:row>
      <xdr:rowOff>1314798</xdr:rowOff>
    </xdr:to>
    <xdr:pic>
      <xdr:nvPicPr>
        <xdr:cNvPr id="30" name="Slika 29">
          <a:extLst>
            <a:ext uri="{FF2B5EF4-FFF2-40B4-BE49-F238E27FC236}">
              <a16:creationId xmlns:a16="http://schemas.microsoft.com/office/drawing/2014/main" id="{E2CA0618-D21C-EBF0-E54D-E0B0A2B39473}"/>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892280" y="25116033"/>
          <a:ext cx="1292710" cy="1207776"/>
        </a:xfrm>
        <a:prstGeom prst="rect">
          <a:avLst/>
        </a:prstGeom>
      </xdr:spPr>
    </xdr:pic>
    <xdr:clientData/>
  </xdr:twoCellAnchor>
  <xdr:twoCellAnchor editAs="oneCell">
    <xdr:from>
      <xdr:col>4</xdr:col>
      <xdr:colOff>89161</xdr:colOff>
      <xdr:row>16</xdr:row>
      <xdr:rowOff>107023</xdr:rowOff>
    </xdr:from>
    <xdr:to>
      <xdr:col>4</xdr:col>
      <xdr:colOff>1387012</xdr:colOff>
      <xdr:row>16</xdr:row>
      <xdr:rowOff>1147331</xdr:rowOff>
    </xdr:to>
    <xdr:pic>
      <xdr:nvPicPr>
        <xdr:cNvPr id="33" name="Slika 32">
          <a:extLst>
            <a:ext uri="{FF2B5EF4-FFF2-40B4-BE49-F238E27FC236}">
              <a16:creationId xmlns:a16="http://schemas.microsoft.com/office/drawing/2014/main" id="{16393BEF-3A0D-26C9-B0C0-7577B065A163}"/>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895700" y="29936326"/>
          <a:ext cx="1297851" cy="1040308"/>
        </a:xfrm>
        <a:prstGeom prst="rect">
          <a:avLst/>
        </a:prstGeom>
      </xdr:spPr>
    </xdr:pic>
    <xdr:clientData/>
  </xdr:twoCellAnchor>
  <xdr:twoCellAnchor>
    <xdr:from>
      <xdr:col>4</xdr:col>
      <xdr:colOff>128427</xdr:colOff>
      <xdr:row>17</xdr:row>
      <xdr:rowOff>139129</xdr:rowOff>
    </xdr:from>
    <xdr:to>
      <xdr:col>4</xdr:col>
      <xdr:colOff>1256933</xdr:colOff>
      <xdr:row>17</xdr:row>
      <xdr:rowOff>1605978</xdr:rowOff>
    </xdr:to>
    <xdr:grpSp>
      <xdr:nvGrpSpPr>
        <xdr:cNvPr id="34" name="Group 34">
          <a:extLst>
            <a:ext uri="{FF2B5EF4-FFF2-40B4-BE49-F238E27FC236}">
              <a16:creationId xmlns:a16="http://schemas.microsoft.com/office/drawing/2014/main" id="{1B365536-82AF-4DB0-B35F-754620D9BF5E}"/>
            </a:ext>
          </a:extLst>
        </xdr:cNvPr>
        <xdr:cNvGrpSpPr>
          <a:grpSpLocks/>
        </xdr:cNvGrpSpPr>
      </xdr:nvGrpSpPr>
      <xdr:grpSpPr bwMode="auto">
        <a:xfrm>
          <a:off x="1958815" y="33920335"/>
          <a:ext cx="1131681" cy="1466849"/>
          <a:chOff x="0" y="0"/>
          <a:chExt cx="2665" cy="2914"/>
        </a:xfrm>
      </xdr:grpSpPr>
      <xdr:grpSp>
        <xdr:nvGrpSpPr>
          <xdr:cNvPr id="36" name="Group 35">
            <a:extLst>
              <a:ext uri="{FF2B5EF4-FFF2-40B4-BE49-F238E27FC236}">
                <a16:creationId xmlns:a16="http://schemas.microsoft.com/office/drawing/2014/main" id="{8CC8F42F-0417-9DB1-C9B4-56F083098CC7}"/>
              </a:ext>
            </a:extLst>
          </xdr:cNvPr>
          <xdr:cNvGrpSpPr>
            <a:grpSpLocks/>
          </xdr:cNvGrpSpPr>
        </xdr:nvGrpSpPr>
        <xdr:grpSpPr bwMode="auto">
          <a:xfrm>
            <a:off x="0" y="0"/>
            <a:ext cx="2665" cy="2914"/>
            <a:chOff x="0" y="0"/>
            <a:chExt cx="2665" cy="2914"/>
          </a:xfrm>
        </xdr:grpSpPr>
        <xdr:sp macro="" textlink="">
          <xdr:nvSpPr>
            <xdr:cNvPr id="37" name="Freeform 36">
              <a:extLst>
                <a:ext uri="{FF2B5EF4-FFF2-40B4-BE49-F238E27FC236}">
                  <a16:creationId xmlns:a16="http://schemas.microsoft.com/office/drawing/2014/main" id="{D1C4AFD0-2F7B-03BE-270B-F62B5B55BE6A}"/>
                </a:ext>
              </a:extLst>
            </xdr:cNvPr>
            <xdr:cNvSpPr>
              <a:spLocks/>
            </xdr:cNvSpPr>
          </xdr:nvSpPr>
          <xdr:spPr bwMode="auto">
            <a:xfrm>
              <a:off x="0" y="0"/>
              <a:ext cx="2665" cy="2914"/>
            </a:xfrm>
            <a:custGeom>
              <a:avLst/>
              <a:gdLst>
                <a:gd name="T0" fmla="*/ 0 w 2665"/>
                <a:gd name="T1" fmla="*/ 2913 h 2914"/>
                <a:gd name="T2" fmla="*/ 2665 w 2665"/>
                <a:gd name="T3" fmla="*/ 2913 h 2914"/>
                <a:gd name="T4" fmla="*/ 2665 w 2665"/>
                <a:gd name="T5" fmla="*/ 0 h 2914"/>
                <a:gd name="T6" fmla="*/ 0 w 2665"/>
                <a:gd name="T7" fmla="*/ 0 h 2914"/>
                <a:gd name="T8" fmla="*/ 0 w 2665"/>
                <a:gd name="T9" fmla="*/ 2913 h 2914"/>
              </a:gdLst>
              <a:ahLst/>
              <a:cxnLst>
                <a:cxn ang="0">
                  <a:pos x="T0" y="T1"/>
                </a:cxn>
                <a:cxn ang="0">
                  <a:pos x="T2" y="T3"/>
                </a:cxn>
                <a:cxn ang="0">
                  <a:pos x="T4" y="T5"/>
                </a:cxn>
                <a:cxn ang="0">
                  <a:pos x="T6" y="T7"/>
                </a:cxn>
                <a:cxn ang="0">
                  <a:pos x="T8" y="T9"/>
                </a:cxn>
              </a:cxnLst>
              <a:rect l="0" t="0" r="r" b="b"/>
              <a:pathLst>
                <a:path w="2665" h="2914">
                  <a:moveTo>
                    <a:pt x="0" y="2913"/>
                  </a:moveTo>
                  <a:lnTo>
                    <a:pt x="2665" y="2913"/>
                  </a:lnTo>
                  <a:lnTo>
                    <a:pt x="2665" y="0"/>
                  </a:lnTo>
                  <a:lnTo>
                    <a:pt x="0" y="0"/>
                  </a:lnTo>
                  <a:lnTo>
                    <a:pt x="0" y="2913"/>
                  </a:lnTo>
                  <a:close/>
                </a:path>
              </a:pathLst>
            </a:custGeom>
            <a:solidFill>
              <a:srgbClr val="E6E7E8"/>
            </a:solidFill>
            <a:ln>
              <a:noFill/>
            </a:ln>
            <a:extLst>
              <a:ext uri="{91240B29-F687-4F45-9708-019B960494DF}">
                <a14:hiddenLine xmlns:a14="http://schemas.microsoft.com/office/drawing/2010/main" w="9525">
                  <a:solidFill>
                    <a:srgbClr val="000000"/>
                  </a:solidFill>
                  <a:round/>
                  <a:headEnd/>
                  <a:tailEnd/>
                </a14:hiddenLine>
              </a:ext>
            </a:extLst>
          </xdr:spPr>
        </xdr:sp>
        <xdr:pic>
          <xdr:nvPicPr>
            <xdr:cNvPr id="38" name="Slika 37">
              <a:extLst>
                <a:ext uri="{FF2B5EF4-FFF2-40B4-BE49-F238E27FC236}">
                  <a16:creationId xmlns:a16="http://schemas.microsoft.com/office/drawing/2014/main" id="{805C284A-1B0B-F2E7-28FF-289C875621B8}"/>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7" y="219"/>
              <a:ext cx="2430" cy="2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clientData/>
  </xdr:twoCellAnchor>
  <xdr:twoCellAnchor editAs="oneCell">
    <xdr:from>
      <xdr:col>4</xdr:col>
      <xdr:colOff>181938</xdr:colOff>
      <xdr:row>21</xdr:row>
      <xdr:rowOff>96320</xdr:rowOff>
    </xdr:from>
    <xdr:to>
      <xdr:col>4</xdr:col>
      <xdr:colOff>1169490</xdr:colOff>
      <xdr:row>21</xdr:row>
      <xdr:rowOff>1760528</xdr:rowOff>
    </xdr:to>
    <xdr:pic>
      <xdr:nvPicPr>
        <xdr:cNvPr id="40" name="Slika 39">
          <a:extLst>
            <a:ext uri="{FF2B5EF4-FFF2-40B4-BE49-F238E27FC236}">
              <a16:creationId xmlns:a16="http://schemas.microsoft.com/office/drawing/2014/main" id="{961FEC89-AB84-304B-02BA-693961332E16}"/>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001320" y="42370196"/>
          <a:ext cx="987552" cy="1664208"/>
        </a:xfrm>
        <a:prstGeom prst="rect">
          <a:avLst/>
        </a:prstGeom>
      </xdr:spPr>
    </xdr:pic>
    <xdr:clientData/>
  </xdr:twoCellAnchor>
  <xdr:twoCellAnchor editAs="oneCell">
    <xdr:from>
      <xdr:col>4</xdr:col>
      <xdr:colOff>64214</xdr:colOff>
      <xdr:row>22</xdr:row>
      <xdr:rowOff>117725</xdr:rowOff>
    </xdr:from>
    <xdr:to>
      <xdr:col>4</xdr:col>
      <xdr:colOff>1319228</xdr:colOff>
      <xdr:row>22</xdr:row>
      <xdr:rowOff>1775837</xdr:rowOff>
    </xdr:to>
    <xdr:pic>
      <xdr:nvPicPr>
        <xdr:cNvPr id="42" name="Slika 41">
          <a:extLst>
            <a:ext uri="{FF2B5EF4-FFF2-40B4-BE49-F238E27FC236}">
              <a16:creationId xmlns:a16="http://schemas.microsoft.com/office/drawing/2014/main" id="{1C99EA7C-5F83-3678-8FC5-BC134D5E0316}"/>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883596" y="44553455"/>
          <a:ext cx="1274064" cy="1658112"/>
        </a:xfrm>
        <a:prstGeom prst="rect">
          <a:avLst/>
        </a:prstGeom>
      </xdr:spPr>
    </xdr:pic>
    <xdr:clientData/>
  </xdr:twoCellAnchor>
  <xdr:twoCellAnchor editAs="oneCell">
    <xdr:from>
      <xdr:col>4</xdr:col>
      <xdr:colOff>74916</xdr:colOff>
      <xdr:row>22</xdr:row>
      <xdr:rowOff>1969214</xdr:rowOff>
    </xdr:from>
    <xdr:to>
      <xdr:col>4</xdr:col>
      <xdr:colOff>1284270</xdr:colOff>
      <xdr:row>22</xdr:row>
      <xdr:rowOff>3066195</xdr:rowOff>
    </xdr:to>
    <xdr:pic>
      <xdr:nvPicPr>
        <xdr:cNvPr id="45" name="Slika 44">
          <a:extLst>
            <a:ext uri="{FF2B5EF4-FFF2-40B4-BE49-F238E27FC236}">
              <a16:creationId xmlns:a16="http://schemas.microsoft.com/office/drawing/2014/main" id="{9CE8C408-6D11-DC60-95D4-A19C153D3D4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894298" y="46404944"/>
          <a:ext cx="1209354" cy="1096981"/>
        </a:xfrm>
        <a:prstGeom prst="rect">
          <a:avLst/>
        </a:prstGeom>
      </xdr:spPr>
    </xdr:pic>
    <xdr:clientData/>
  </xdr:twoCellAnchor>
  <xdr:twoCellAnchor editAs="oneCell">
    <xdr:from>
      <xdr:col>4</xdr:col>
      <xdr:colOff>80493</xdr:colOff>
      <xdr:row>19</xdr:row>
      <xdr:rowOff>40246</xdr:rowOff>
    </xdr:from>
    <xdr:to>
      <xdr:col>4</xdr:col>
      <xdr:colOff>1345898</xdr:colOff>
      <xdr:row>19</xdr:row>
      <xdr:rowOff>1180564</xdr:rowOff>
    </xdr:to>
    <xdr:pic>
      <xdr:nvPicPr>
        <xdr:cNvPr id="7" name="Slika 6">
          <a:extLst>
            <a:ext uri="{FF2B5EF4-FFF2-40B4-BE49-F238E27FC236}">
              <a16:creationId xmlns:a16="http://schemas.microsoft.com/office/drawing/2014/main" id="{A240B184-6ED6-16F8-A485-97DE78B3844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891585" y="40300140"/>
          <a:ext cx="1265405" cy="1140318"/>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4</xdr:col>
      <xdr:colOff>62120</xdr:colOff>
      <xdr:row>7</xdr:row>
      <xdr:rowOff>144338</xdr:rowOff>
    </xdr:from>
    <xdr:to>
      <xdr:col>4</xdr:col>
      <xdr:colOff>1382675</xdr:colOff>
      <xdr:row>7</xdr:row>
      <xdr:rowOff>923925</xdr:rowOff>
    </xdr:to>
    <xdr:pic>
      <xdr:nvPicPr>
        <xdr:cNvPr id="4" name="Slika 3">
          <a:extLst>
            <a:ext uri="{FF2B5EF4-FFF2-40B4-BE49-F238E27FC236}">
              <a16:creationId xmlns:a16="http://schemas.microsoft.com/office/drawing/2014/main" id="{00000000-0008-0000-2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1395" y="3630488"/>
          <a:ext cx="1320555" cy="779587"/>
        </a:xfrm>
        <a:prstGeom prst="rect">
          <a:avLst/>
        </a:prstGeom>
      </xdr:spPr>
    </xdr:pic>
    <xdr:clientData/>
  </xdr:twoCellAnchor>
  <xdr:twoCellAnchor editAs="oneCell">
    <xdr:from>
      <xdr:col>4</xdr:col>
      <xdr:colOff>82825</xdr:colOff>
      <xdr:row>6</xdr:row>
      <xdr:rowOff>232130</xdr:rowOff>
    </xdr:from>
    <xdr:to>
      <xdr:col>4</xdr:col>
      <xdr:colOff>1295400</xdr:colOff>
      <xdr:row>6</xdr:row>
      <xdr:rowOff>1731065</xdr:rowOff>
    </xdr:to>
    <xdr:pic>
      <xdr:nvPicPr>
        <xdr:cNvPr id="5" name="Slika 4">
          <a:extLst>
            <a:ext uri="{FF2B5EF4-FFF2-40B4-BE49-F238E27FC236}">
              <a16:creationId xmlns:a16="http://schemas.microsoft.com/office/drawing/2014/main" id="{00000000-0008-0000-2B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2100" y="1432280"/>
          <a:ext cx="1212575" cy="1498935"/>
        </a:xfrm>
        <a:prstGeom prst="rect">
          <a:avLst/>
        </a:prstGeom>
      </xdr:spPr>
    </xdr:pic>
    <xdr:clientData/>
  </xdr:twoCellAnchor>
  <xdr:twoCellAnchor editAs="oneCell">
    <xdr:from>
      <xdr:col>4</xdr:col>
      <xdr:colOff>77967</xdr:colOff>
      <xdr:row>9</xdr:row>
      <xdr:rowOff>209549</xdr:rowOff>
    </xdr:from>
    <xdr:to>
      <xdr:col>4</xdr:col>
      <xdr:colOff>1352484</xdr:colOff>
      <xdr:row>9</xdr:row>
      <xdr:rowOff>1562100</xdr:rowOff>
    </xdr:to>
    <xdr:pic>
      <xdr:nvPicPr>
        <xdr:cNvPr id="6" name="Slika 5">
          <a:extLst>
            <a:ext uri="{FF2B5EF4-FFF2-40B4-BE49-F238E27FC236}">
              <a16:creationId xmlns:a16="http://schemas.microsoft.com/office/drawing/2014/main" id="{00000000-0008-0000-2B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97242" y="7572374"/>
          <a:ext cx="1274517" cy="1352551"/>
        </a:xfrm>
        <a:prstGeom prst="rect">
          <a:avLst/>
        </a:prstGeom>
      </xdr:spPr>
    </xdr:pic>
    <xdr:clientData/>
  </xdr:twoCellAnchor>
  <xdr:twoCellAnchor editAs="oneCell">
    <xdr:from>
      <xdr:col>4</xdr:col>
      <xdr:colOff>82826</xdr:colOff>
      <xdr:row>10</xdr:row>
      <xdr:rowOff>200025</xdr:rowOff>
    </xdr:from>
    <xdr:to>
      <xdr:col>4</xdr:col>
      <xdr:colOff>1366250</xdr:colOff>
      <xdr:row>10</xdr:row>
      <xdr:rowOff>1562101</xdr:rowOff>
    </xdr:to>
    <xdr:pic>
      <xdr:nvPicPr>
        <xdr:cNvPr id="7" name="Slika 6">
          <a:extLst>
            <a:ext uri="{FF2B5EF4-FFF2-40B4-BE49-F238E27FC236}">
              <a16:creationId xmlns:a16="http://schemas.microsoft.com/office/drawing/2014/main" id="{00000000-0008-0000-2B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2101" y="9791700"/>
          <a:ext cx="1283424" cy="1362076"/>
        </a:xfrm>
        <a:prstGeom prst="rect">
          <a:avLst/>
        </a:prstGeom>
      </xdr:spPr>
    </xdr:pic>
    <xdr:clientData/>
  </xdr:twoCellAnchor>
  <xdr:twoCellAnchor editAs="oneCell">
    <xdr:from>
      <xdr:col>4</xdr:col>
      <xdr:colOff>72392</xdr:colOff>
      <xdr:row>14</xdr:row>
      <xdr:rowOff>104775</xdr:rowOff>
    </xdr:from>
    <xdr:to>
      <xdr:col>4</xdr:col>
      <xdr:colOff>1383400</xdr:colOff>
      <xdr:row>14</xdr:row>
      <xdr:rowOff>876301</xdr:rowOff>
    </xdr:to>
    <xdr:pic>
      <xdr:nvPicPr>
        <xdr:cNvPr id="13" name="Slika 12">
          <a:extLst>
            <a:ext uri="{FF2B5EF4-FFF2-40B4-BE49-F238E27FC236}">
              <a16:creationId xmlns:a16="http://schemas.microsoft.com/office/drawing/2014/main" id="{00000000-0008-0000-2B00-00000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91667" y="15392400"/>
          <a:ext cx="1311008" cy="771526"/>
        </a:xfrm>
        <a:prstGeom prst="rect">
          <a:avLst/>
        </a:prstGeom>
      </xdr:spPr>
    </xdr:pic>
    <xdr:clientData/>
  </xdr:twoCellAnchor>
  <xdr:twoCellAnchor editAs="oneCell">
    <xdr:from>
      <xdr:col>4</xdr:col>
      <xdr:colOff>76202</xdr:colOff>
      <xdr:row>15</xdr:row>
      <xdr:rowOff>114300</xdr:rowOff>
    </xdr:from>
    <xdr:to>
      <xdr:col>4</xdr:col>
      <xdr:colOff>1307680</xdr:colOff>
      <xdr:row>15</xdr:row>
      <xdr:rowOff>781050</xdr:rowOff>
    </xdr:to>
    <xdr:pic>
      <xdr:nvPicPr>
        <xdr:cNvPr id="14" name="Slika 13">
          <a:extLst>
            <a:ext uri="{FF2B5EF4-FFF2-40B4-BE49-F238E27FC236}">
              <a16:creationId xmlns:a16="http://schemas.microsoft.com/office/drawing/2014/main" id="{00000000-0008-0000-2B00-00000E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95477" y="16430625"/>
          <a:ext cx="1231478" cy="666750"/>
        </a:xfrm>
        <a:prstGeom prst="rect">
          <a:avLst/>
        </a:prstGeom>
      </xdr:spPr>
    </xdr:pic>
    <xdr:clientData/>
  </xdr:twoCellAnchor>
  <xdr:twoCellAnchor editAs="oneCell">
    <xdr:from>
      <xdr:col>4</xdr:col>
      <xdr:colOff>95250</xdr:colOff>
      <xdr:row>16</xdr:row>
      <xdr:rowOff>104775</xdr:rowOff>
    </xdr:from>
    <xdr:to>
      <xdr:col>4</xdr:col>
      <xdr:colOff>1275139</xdr:colOff>
      <xdr:row>16</xdr:row>
      <xdr:rowOff>836295</xdr:rowOff>
    </xdr:to>
    <xdr:pic>
      <xdr:nvPicPr>
        <xdr:cNvPr id="15" name="Slika 14">
          <a:extLst>
            <a:ext uri="{FF2B5EF4-FFF2-40B4-BE49-F238E27FC236}">
              <a16:creationId xmlns:a16="http://schemas.microsoft.com/office/drawing/2014/main" id="{00000000-0008-0000-2B00-00000F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4525" y="17364075"/>
          <a:ext cx="1179889" cy="731520"/>
        </a:xfrm>
        <a:prstGeom prst="rect">
          <a:avLst/>
        </a:prstGeom>
      </xdr:spPr>
    </xdr:pic>
    <xdr:clientData/>
  </xdr:twoCellAnchor>
  <xdr:twoCellAnchor editAs="oneCell">
    <xdr:from>
      <xdr:col>4</xdr:col>
      <xdr:colOff>78104</xdr:colOff>
      <xdr:row>17</xdr:row>
      <xdr:rowOff>159559</xdr:rowOff>
    </xdr:from>
    <xdr:to>
      <xdr:col>4</xdr:col>
      <xdr:colOff>1304925</xdr:colOff>
      <xdr:row>17</xdr:row>
      <xdr:rowOff>638175</xdr:rowOff>
    </xdr:to>
    <xdr:pic>
      <xdr:nvPicPr>
        <xdr:cNvPr id="17" name="Slika 16">
          <a:extLst>
            <a:ext uri="{FF2B5EF4-FFF2-40B4-BE49-F238E27FC236}">
              <a16:creationId xmlns:a16="http://schemas.microsoft.com/office/drawing/2014/main" id="{00000000-0008-0000-2B00-000011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97379" y="18352309"/>
          <a:ext cx="1226821" cy="478616"/>
        </a:xfrm>
        <a:prstGeom prst="rect">
          <a:avLst/>
        </a:prstGeom>
      </xdr:spPr>
    </xdr:pic>
    <xdr:clientData/>
  </xdr:twoCellAnchor>
  <xdr:twoCellAnchor editAs="oneCell">
    <xdr:from>
      <xdr:col>4</xdr:col>
      <xdr:colOff>91441</xdr:colOff>
      <xdr:row>18</xdr:row>
      <xdr:rowOff>136121</xdr:rowOff>
    </xdr:from>
    <xdr:to>
      <xdr:col>4</xdr:col>
      <xdr:colOff>1304925</xdr:colOff>
      <xdr:row>18</xdr:row>
      <xdr:rowOff>622299</xdr:rowOff>
    </xdr:to>
    <xdr:pic>
      <xdr:nvPicPr>
        <xdr:cNvPr id="18" name="Slika 17">
          <a:extLst>
            <a:ext uri="{FF2B5EF4-FFF2-40B4-BE49-F238E27FC236}">
              <a16:creationId xmlns:a16="http://schemas.microsoft.com/office/drawing/2014/main" id="{00000000-0008-0000-2B00-000012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0716" y="18890846"/>
          <a:ext cx="1213484" cy="486178"/>
        </a:xfrm>
        <a:prstGeom prst="rect">
          <a:avLst/>
        </a:prstGeom>
      </xdr:spPr>
    </xdr:pic>
    <xdr:clientData/>
  </xdr:twoCellAnchor>
  <xdr:twoCellAnchor editAs="oneCell">
    <xdr:from>
      <xdr:col>4</xdr:col>
      <xdr:colOff>274320</xdr:colOff>
      <xdr:row>19</xdr:row>
      <xdr:rowOff>68580</xdr:rowOff>
    </xdr:from>
    <xdr:to>
      <xdr:col>4</xdr:col>
      <xdr:colOff>1089328</xdr:colOff>
      <xdr:row>19</xdr:row>
      <xdr:rowOff>1454648</xdr:rowOff>
    </xdr:to>
    <xdr:pic>
      <xdr:nvPicPr>
        <xdr:cNvPr id="20" name="Slika 19">
          <a:extLst>
            <a:ext uri="{FF2B5EF4-FFF2-40B4-BE49-F238E27FC236}">
              <a16:creationId xmlns:a16="http://schemas.microsoft.com/office/drawing/2014/main" id="{00000000-0008-0000-2B00-000014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080260" y="22311360"/>
          <a:ext cx="815008" cy="1386068"/>
        </a:xfrm>
        <a:prstGeom prst="rect">
          <a:avLst/>
        </a:prstGeom>
      </xdr:spPr>
    </xdr:pic>
    <xdr:clientData/>
  </xdr:twoCellAnchor>
  <xdr:twoCellAnchor editAs="oneCell">
    <xdr:from>
      <xdr:col>4</xdr:col>
      <xdr:colOff>60960</xdr:colOff>
      <xdr:row>20</xdr:row>
      <xdr:rowOff>233947</xdr:rowOff>
    </xdr:from>
    <xdr:to>
      <xdr:col>4</xdr:col>
      <xdr:colOff>1264920</xdr:colOff>
      <xdr:row>20</xdr:row>
      <xdr:rowOff>994343</xdr:rowOff>
    </xdr:to>
    <xdr:pic>
      <xdr:nvPicPr>
        <xdr:cNvPr id="23" name="Slika 22">
          <a:extLst>
            <a:ext uri="{FF2B5EF4-FFF2-40B4-BE49-F238E27FC236}">
              <a16:creationId xmlns:a16="http://schemas.microsoft.com/office/drawing/2014/main" id="{00000000-0008-0000-2B00-000017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879600" y="24302987"/>
          <a:ext cx="1203960" cy="760396"/>
        </a:xfrm>
        <a:prstGeom prst="rect">
          <a:avLst/>
        </a:prstGeom>
      </xdr:spPr>
    </xdr:pic>
    <xdr:clientData/>
  </xdr:twoCellAnchor>
  <xdr:twoCellAnchor editAs="oneCell">
    <xdr:from>
      <xdr:col>4</xdr:col>
      <xdr:colOff>60960</xdr:colOff>
      <xdr:row>22</xdr:row>
      <xdr:rowOff>161924</xdr:rowOff>
    </xdr:from>
    <xdr:to>
      <xdr:col>5</xdr:col>
      <xdr:colOff>3968</xdr:colOff>
      <xdr:row>22</xdr:row>
      <xdr:rowOff>1326519</xdr:rowOff>
    </xdr:to>
    <xdr:pic>
      <xdr:nvPicPr>
        <xdr:cNvPr id="27" name="Slika 26">
          <a:extLst>
            <a:ext uri="{FF2B5EF4-FFF2-40B4-BE49-F238E27FC236}">
              <a16:creationId xmlns:a16="http://schemas.microsoft.com/office/drawing/2014/main" id="{00000000-0008-0000-2B00-00001B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880235" y="24879299"/>
          <a:ext cx="1298733" cy="1164595"/>
        </a:xfrm>
        <a:prstGeom prst="rect">
          <a:avLst/>
        </a:prstGeom>
      </xdr:spPr>
    </xdr:pic>
    <xdr:clientData/>
  </xdr:twoCellAnchor>
  <xdr:twoCellAnchor editAs="oneCell">
    <xdr:from>
      <xdr:col>4</xdr:col>
      <xdr:colOff>209725</xdr:colOff>
      <xdr:row>23</xdr:row>
      <xdr:rowOff>99061</xdr:rowOff>
    </xdr:from>
    <xdr:to>
      <xdr:col>4</xdr:col>
      <xdr:colOff>1248868</xdr:colOff>
      <xdr:row>23</xdr:row>
      <xdr:rowOff>1889761</xdr:rowOff>
    </xdr:to>
    <xdr:pic>
      <xdr:nvPicPr>
        <xdr:cNvPr id="2" name="Slika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015665" y="28879801"/>
          <a:ext cx="1039143" cy="1790700"/>
        </a:xfrm>
        <a:prstGeom prst="rect">
          <a:avLst/>
        </a:prstGeom>
      </xdr:spPr>
    </xdr:pic>
    <xdr:clientData/>
  </xdr:twoCellAnchor>
  <xdr:twoCellAnchor editAs="oneCell">
    <xdr:from>
      <xdr:col>4</xdr:col>
      <xdr:colOff>80011</xdr:colOff>
      <xdr:row>26</xdr:row>
      <xdr:rowOff>66675</xdr:rowOff>
    </xdr:from>
    <xdr:to>
      <xdr:col>4</xdr:col>
      <xdr:colOff>1307247</xdr:colOff>
      <xdr:row>26</xdr:row>
      <xdr:rowOff>2133156</xdr:rowOff>
    </xdr:to>
    <xdr:pic>
      <xdr:nvPicPr>
        <xdr:cNvPr id="19" name="Slika 18">
          <a:extLst>
            <a:ext uri="{FF2B5EF4-FFF2-40B4-BE49-F238E27FC236}">
              <a16:creationId xmlns:a16="http://schemas.microsoft.com/office/drawing/2014/main" id="{00000000-0008-0000-2B00-000013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899286" y="34413825"/>
          <a:ext cx="1227236" cy="2066481"/>
        </a:xfrm>
        <a:prstGeom prst="rect">
          <a:avLst/>
        </a:prstGeom>
      </xdr:spPr>
    </xdr:pic>
    <xdr:clientData/>
  </xdr:twoCellAnchor>
  <xdr:twoCellAnchor editAs="oneCell">
    <xdr:from>
      <xdr:col>4</xdr:col>
      <xdr:colOff>53340</xdr:colOff>
      <xdr:row>24</xdr:row>
      <xdr:rowOff>142875</xdr:rowOff>
    </xdr:from>
    <xdr:to>
      <xdr:col>5</xdr:col>
      <xdr:colOff>2132</xdr:colOff>
      <xdr:row>24</xdr:row>
      <xdr:rowOff>2207451</xdr:rowOff>
    </xdr:to>
    <xdr:pic>
      <xdr:nvPicPr>
        <xdr:cNvPr id="21" name="Slika 20">
          <a:extLst>
            <a:ext uri="{FF2B5EF4-FFF2-40B4-BE49-F238E27FC236}">
              <a16:creationId xmlns:a16="http://schemas.microsoft.com/office/drawing/2014/main" id="{00000000-0008-0000-2B00-000015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872615" y="28965525"/>
          <a:ext cx="1314042" cy="2064576"/>
        </a:xfrm>
        <a:prstGeom prst="rect">
          <a:avLst/>
        </a:prstGeom>
      </xdr:spPr>
    </xdr:pic>
    <xdr:clientData/>
  </xdr:twoCellAnchor>
  <xdr:twoCellAnchor editAs="oneCell">
    <xdr:from>
      <xdr:col>4</xdr:col>
      <xdr:colOff>82827</xdr:colOff>
      <xdr:row>28</xdr:row>
      <xdr:rowOff>150784</xdr:rowOff>
    </xdr:from>
    <xdr:to>
      <xdr:col>4</xdr:col>
      <xdr:colOff>1310641</xdr:colOff>
      <xdr:row>28</xdr:row>
      <xdr:rowOff>1237595</xdr:rowOff>
    </xdr:to>
    <xdr:pic>
      <xdr:nvPicPr>
        <xdr:cNvPr id="25" name="Slika 24">
          <a:extLst>
            <a:ext uri="{FF2B5EF4-FFF2-40B4-BE49-F238E27FC236}">
              <a16:creationId xmlns:a16="http://schemas.microsoft.com/office/drawing/2014/main" id="{00000000-0008-0000-2B00-000019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01467" y="40679024"/>
          <a:ext cx="1227814" cy="1086811"/>
        </a:xfrm>
        <a:prstGeom prst="rect">
          <a:avLst/>
        </a:prstGeom>
      </xdr:spPr>
    </xdr:pic>
    <xdr:clientData/>
  </xdr:twoCellAnchor>
  <xdr:twoCellAnchor editAs="oneCell">
    <xdr:from>
      <xdr:col>4</xdr:col>
      <xdr:colOff>129540</xdr:colOff>
      <xdr:row>29</xdr:row>
      <xdr:rowOff>76200</xdr:rowOff>
    </xdr:from>
    <xdr:to>
      <xdr:col>4</xdr:col>
      <xdr:colOff>1245033</xdr:colOff>
      <xdr:row>29</xdr:row>
      <xdr:rowOff>1815355</xdr:rowOff>
    </xdr:to>
    <xdr:pic>
      <xdr:nvPicPr>
        <xdr:cNvPr id="3" name="Slika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35480" y="42329100"/>
          <a:ext cx="1115493" cy="1739155"/>
        </a:xfrm>
        <a:prstGeom prst="rect">
          <a:avLst/>
        </a:prstGeom>
      </xdr:spPr>
    </xdr:pic>
    <xdr:clientData/>
  </xdr:twoCellAnchor>
  <xdr:twoCellAnchor editAs="oneCell">
    <xdr:from>
      <xdr:col>4</xdr:col>
      <xdr:colOff>103534</xdr:colOff>
      <xdr:row>30</xdr:row>
      <xdr:rowOff>142875</xdr:rowOff>
    </xdr:from>
    <xdr:to>
      <xdr:col>4</xdr:col>
      <xdr:colOff>1379404</xdr:colOff>
      <xdr:row>30</xdr:row>
      <xdr:rowOff>666750</xdr:rowOff>
    </xdr:to>
    <xdr:pic>
      <xdr:nvPicPr>
        <xdr:cNvPr id="29" name="Slika 28">
          <a:extLst>
            <a:ext uri="{FF2B5EF4-FFF2-40B4-BE49-F238E27FC236}">
              <a16:creationId xmlns:a16="http://schemas.microsoft.com/office/drawing/2014/main" id="{00000000-0008-0000-2B00-00001D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22809" y="43738800"/>
          <a:ext cx="1275870" cy="523875"/>
        </a:xfrm>
        <a:prstGeom prst="rect">
          <a:avLst/>
        </a:prstGeom>
      </xdr:spPr>
    </xdr:pic>
    <xdr:clientData/>
  </xdr:twoCellAnchor>
  <xdr:twoCellAnchor editAs="oneCell">
    <xdr:from>
      <xdr:col>4</xdr:col>
      <xdr:colOff>66261</xdr:colOff>
      <xdr:row>34</xdr:row>
      <xdr:rowOff>148856</xdr:rowOff>
    </xdr:from>
    <xdr:to>
      <xdr:col>4</xdr:col>
      <xdr:colOff>1314450</xdr:colOff>
      <xdr:row>34</xdr:row>
      <xdr:rowOff>618434</xdr:rowOff>
    </xdr:to>
    <xdr:pic>
      <xdr:nvPicPr>
        <xdr:cNvPr id="35" name="Slika 34">
          <a:extLst>
            <a:ext uri="{FF2B5EF4-FFF2-40B4-BE49-F238E27FC236}">
              <a16:creationId xmlns:a16="http://schemas.microsoft.com/office/drawing/2014/main" id="{00000000-0008-0000-2B00-000023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885536" y="53793656"/>
          <a:ext cx="1248189" cy="469578"/>
        </a:xfrm>
        <a:prstGeom prst="rect">
          <a:avLst/>
        </a:prstGeom>
      </xdr:spPr>
    </xdr:pic>
    <xdr:clientData/>
  </xdr:twoCellAnchor>
  <xdr:twoCellAnchor editAs="oneCell">
    <xdr:from>
      <xdr:col>4</xdr:col>
      <xdr:colOff>45721</xdr:colOff>
      <xdr:row>36</xdr:row>
      <xdr:rowOff>95250</xdr:rowOff>
    </xdr:from>
    <xdr:to>
      <xdr:col>5</xdr:col>
      <xdr:colOff>2853</xdr:colOff>
      <xdr:row>36</xdr:row>
      <xdr:rowOff>571721</xdr:rowOff>
    </xdr:to>
    <xdr:pic>
      <xdr:nvPicPr>
        <xdr:cNvPr id="37" name="Slika 36">
          <a:extLst>
            <a:ext uri="{FF2B5EF4-FFF2-40B4-BE49-F238E27FC236}">
              <a16:creationId xmlns:a16="http://schemas.microsoft.com/office/drawing/2014/main" id="{00000000-0008-0000-2B00-000025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864996" y="57454800"/>
          <a:ext cx="1284282" cy="476471"/>
        </a:xfrm>
        <a:prstGeom prst="rect">
          <a:avLst/>
        </a:prstGeom>
      </xdr:spPr>
    </xdr:pic>
    <xdr:clientData/>
  </xdr:twoCellAnchor>
  <xdr:twoCellAnchor editAs="oneCell">
    <xdr:from>
      <xdr:col>4</xdr:col>
      <xdr:colOff>290866</xdr:colOff>
      <xdr:row>31</xdr:row>
      <xdr:rowOff>91443</xdr:rowOff>
    </xdr:from>
    <xdr:to>
      <xdr:col>4</xdr:col>
      <xdr:colOff>1056643</xdr:colOff>
      <xdr:row>31</xdr:row>
      <xdr:rowOff>2287517</xdr:rowOff>
    </xdr:to>
    <xdr:pic>
      <xdr:nvPicPr>
        <xdr:cNvPr id="9" name="Slika 8">
          <a:extLst>
            <a:ext uri="{FF2B5EF4-FFF2-40B4-BE49-F238E27FC236}">
              <a16:creationId xmlns:a16="http://schemas.microsoft.com/office/drawing/2014/main" id="{00000000-0008-0000-2B00-000009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rot="16200000">
          <a:off x="1394358" y="46912671"/>
          <a:ext cx="2196074" cy="765777"/>
        </a:xfrm>
        <a:prstGeom prst="rect">
          <a:avLst/>
        </a:prstGeom>
      </xdr:spPr>
    </xdr:pic>
    <xdr:clientData/>
  </xdr:twoCellAnchor>
  <xdr:twoCellAnchor editAs="oneCell">
    <xdr:from>
      <xdr:col>4</xdr:col>
      <xdr:colOff>91440</xdr:colOff>
      <xdr:row>33</xdr:row>
      <xdr:rowOff>50800</xdr:rowOff>
    </xdr:from>
    <xdr:to>
      <xdr:col>4</xdr:col>
      <xdr:colOff>1310640</xdr:colOff>
      <xdr:row>33</xdr:row>
      <xdr:rowOff>1526674</xdr:rowOff>
    </xdr:to>
    <xdr:pic>
      <xdr:nvPicPr>
        <xdr:cNvPr id="10" name="Slika 9">
          <a:extLst>
            <a:ext uri="{FF2B5EF4-FFF2-40B4-BE49-F238E27FC236}">
              <a16:creationId xmlns:a16="http://schemas.microsoft.com/office/drawing/2014/main" id="{00000000-0008-0000-2B00-00000A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0080" y="50566320"/>
          <a:ext cx="1219200" cy="1475874"/>
        </a:xfrm>
        <a:prstGeom prst="rect">
          <a:avLst/>
        </a:prstGeom>
      </xdr:spPr>
    </xdr:pic>
    <xdr:clientData/>
  </xdr:twoCellAnchor>
  <xdr:twoCellAnchor editAs="oneCell">
    <xdr:from>
      <xdr:col>4</xdr:col>
      <xdr:colOff>38101</xdr:colOff>
      <xdr:row>35</xdr:row>
      <xdr:rowOff>134690</xdr:rowOff>
    </xdr:from>
    <xdr:to>
      <xdr:col>4</xdr:col>
      <xdr:colOff>1314451</xdr:colOff>
      <xdr:row>35</xdr:row>
      <xdr:rowOff>915895</xdr:rowOff>
    </xdr:to>
    <xdr:pic>
      <xdr:nvPicPr>
        <xdr:cNvPr id="11" name="Slika 10">
          <a:extLst>
            <a:ext uri="{FF2B5EF4-FFF2-40B4-BE49-F238E27FC236}">
              <a16:creationId xmlns:a16="http://schemas.microsoft.com/office/drawing/2014/main" id="{00000000-0008-0000-2B00-00000B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857376" y="55227290"/>
          <a:ext cx="1276350" cy="781205"/>
        </a:xfrm>
        <a:prstGeom prst="rect">
          <a:avLst/>
        </a:prstGeom>
      </xdr:spPr>
    </xdr:pic>
    <xdr:clientData/>
  </xdr:twoCellAnchor>
  <xdr:twoCellAnchor editAs="oneCell">
    <xdr:from>
      <xdr:col>4</xdr:col>
      <xdr:colOff>115138</xdr:colOff>
      <xdr:row>32</xdr:row>
      <xdr:rowOff>146538</xdr:rowOff>
    </xdr:from>
    <xdr:to>
      <xdr:col>4</xdr:col>
      <xdr:colOff>1271163</xdr:colOff>
      <xdr:row>32</xdr:row>
      <xdr:rowOff>1302563</xdr:rowOff>
    </xdr:to>
    <xdr:pic>
      <xdr:nvPicPr>
        <xdr:cNvPr id="8" name="Slika 7">
          <a:extLst>
            <a:ext uri="{FF2B5EF4-FFF2-40B4-BE49-F238E27FC236}">
              <a16:creationId xmlns:a16="http://schemas.microsoft.com/office/drawing/2014/main" id="{F5CE9ECB-4386-4FEB-8B25-DBBE3E00EFE1}"/>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936402" y="49352060"/>
          <a:ext cx="1156025" cy="1156025"/>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4</xdr:col>
      <xdr:colOff>155301</xdr:colOff>
      <xdr:row>6</xdr:row>
      <xdr:rowOff>144947</xdr:rowOff>
    </xdr:from>
    <xdr:to>
      <xdr:col>4</xdr:col>
      <xdr:colOff>1294159</xdr:colOff>
      <xdr:row>6</xdr:row>
      <xdr:rowOff>1439105</xdr:rowOff>
    </xdr:to>
    <xdr:grpSp>
      <xdr:nvGrpSpPr>
        <xdr:cNvPr id="2" name="Group 1">
          <a:extLst>
            <a:ext uri="{FF2B5EF4-FFF2-40B4-BE49-F238E27FC236}">
              <a16:creationId xmlns:a16="http://schemas.microsoft.com/office/drawing/2014/main" id="{00000000-0008-0000-2C00-000002000000}"/>
            </a:ext>
          </a:extLst>
        </xdr:cNvPr>
        <xdr:cNvGrpSpPr>
          <a:grpSpLocks/>
        </xdr:cNvGrpSpPr>
      </xdr:nvGrpSpPr>
      <xdr:grpSpPr bwMode="auto">
        <a:xfrm>
          <a:off x="1915355" y="1342750"/>
          <a:ext cx="1138858" cy="1294158"/>
          <a:chOff x="0" y="0"/>
          <a:chExt cx="4825" cy="6577"/>
        </a:xfrm>
      </xdr:grpSpPr>
      <xdr:pic>
        <xdr:nvPicPr>
          <xdr:cNvPr id="3" name="Slika 2">
            <a:extLst>
              <a:ext uri="{FF2B5EF4-FFF2-40B4-BE49-F238E27FC236}">
                <a16:creationId xmlns:a16="http://schemas.microsoft.com/office/drawing/2014/main" id="{00000000-0008-0000-2C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Slika 3">
            <a:extLst>
              <a:ext uri="{FF2B5EF4-FFF2-40B4-BE49-F238E27FC236}">
                <a16:creationId xmlns:a16="http://schemas.microsoft.com/office/drawing/2014/main" id="{00000000-0008-0000-2C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Slika 4">
            <a:extLst>
              <a:ext uri="{FF2B5EF4-FFF2-40B4-BE49-F238E27FC236}">
                <a16:creationId xmlns:a16="http://schemas.microsoft.com/office/drawing/2014/main" id="{00000000-0008-0000-2C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Slika 5">
            <a:extLst>
              <a:ext uri="{FF2B5EF4-FFF2-40B4-BE49-F238E27FC236}">
                <a16:creationId xmlns:a16="http://schemas.microsoft.com/office/drawing/2014/main" id="{00000000-0008-0000-2C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Slika 6">
            <a:extLst>
              <a:ext uri="{FF2B5EF4-FFF2-40B4-BE49-F238E27FC236}">
                <a16:creationId xmlns:a16="http://schemas.microsoft.com/office/drawing/2014/main" id="{00000000-0008-0000-2C00-000007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Slika 7">
            <a:extLst>
              <a:ext uri="{FF2B5EF4-FFF2-40B4-BE49-F238E27FC236}">
                <a16:creationId xmlns:a16="http://schemas.microsoft.com/office/drawing/2014/main" id="{00000000-0008-0000-2C00-00000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Slika 8">
            <a:extLst>
              <a:ext uri="{FF2B5EF4-FFF2-40B4-BE49-F238E27FC236}">
                <a16:creationId xmlns:a16="http://schemas.microsoft.com/office/drawing/2014/main" id="{00000000-0008-0000-2C00-00000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0.xml><?xml version="1.0" encoding="utf-8"?>
<xdr:wsDr xmlns:xdr="http://schemas.openxmlformats.org/drawingml/2006/spreadsheetDrawing" xmlns:a="http://schemas.openxmlformats.org/drawingml/2006/main">
  <xdr:twoCellAnchor>
    <xdr:from>
      <xdr:col>4</xdr:col>
      <xdr:colOff>155301</xdr:colOff>
      <xdr:row>6</xdr:row>
      <xdr:rowOff>144947</xdr:rowOff>
    </xdr:from>
    <xdr:to>
      <xdr:col>4</xdr:col>
      <xdr:colOff>1294159</xdr:colOff>
      <xdr:row>6</xdr:row>
      <xdr:rowOff>1439105</xdr:rowOff>
    </xdr:to>
    <xdr:grpSp>
      <xdr:nvGrpSpPr>
        <xdr:cNvPr id="2" name="Group 1">
          <a:extLst>
            <a:ext uri="{FF2B5EF4-FFF2-40B4-BE49-F238E27FC236}">
              <a16:creationId xmlns:a16="http://schemas.microsoft.com/office/drawing/2014/main" id="{00000000-0008-0000-2D00-000002000000}"/>
            </a:ext>
          </a:extLst>
        </xdr:cNvPr>
        <xdr:cNvGrpSpPr>
          <a:grpSpLocks/>
        </xdr:cNvGrpSpPr>
      </xdr:nvGrpSpPr>
      <xdr:grpSpPr bwMode="auto">
        <a:xfrm>
          <a:off x="1915355" y="1342750"/>
          <a:ext cx="1138858" cy="1294158"/>
          <a:chOff x="0" y="0"/>
          <a:chExt cx="4825" cy="6577"/>
        </a:xfrm>
      </xdr:grpSpPr>
      <xdr:pic>
        <xdr:nvPicPr>
          <xdr:cNvPr id="3" name="Slika 2">
            <a:extLst>
              <a:ext uri="{FF2B5EF4-FFF2-40B4-BE49-F238E27FC236}">
                <a16:creationId xmlns:a16="http://schemas.microsoft.com/office/drawing/2014/main" id="{00000000-0008-0000-2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Slika 3">
            <a:extLst>
              <a:ext uri="{FF2B5EF4-FFF2-40B4-BE49-F238E27FC236}">
                <a16:creationId xmlns:a16="http://schemas.microsoft.com/office/drawing/2014/main" id="{00000000-0008-0000-2D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5" y="0"/>
            <a:ext cx="2070" cy="26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Slika 4">
            <a:extLst>
              <a:ext uri="{FF2B5EF4-FFF2-40B4-BE49-F238E27FC236}">
                <a16:creationId xmlns:a16="http://schemas.microsoft.com/office/drawing/2014/main" id="{00000000-0008-0000-2D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71"/>
            <a:ext cx="2760" cy="197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Slika 5">
            <a:extLst>
              <a:ext uri="{FF2B5EF4-FFF2-40B4-BE49-F238E27FC236}">
                <a16:creationId xmlns:a16="http://schemas.microsoft.com/office/drawing/2014/main" id="{00000000-0008-0000-2D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55" y="2630"/>
            <a:ext cx="2070" cy="26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Slika 6">
            <a:extLst>
              <a:ext uri="{FF2B5EF4-FFF2-40B4-BE49-F238E27FC236}">
                <a16:creationId xmlns:a16="http://schemas.microsoft.com/office/drawing/2014/main" id="{00000000-0008-0000-2D00-000007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42"/>
            <a:ext cx="2760" cy="197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Slika 7">
            <a:extLst>
              <a:ext uri="{FF2B5EF4-FFF2-40B4-BE49-F238E27FC236}">
                <a16:creationId xmlns:a16="http://schemas.microsoft.com/office/drawing/2014/main" id="{00000000-0008-0000-2D00-00000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55" y="5257"/>
            <a:ext cx="2070" cy="13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Slika 8">
            <a:extLst>
              <a:ext uri="{FF2B5EF4-FFF2-40B4-BE49-F238E27FC236}">
                <a16:creationId xmlns:a16="http://schemas.microsoft.com/office/drawing/2014/main" id="{00000000-0008-0000-2D00-00000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915"/>
            <a:ext cx="2760" cy="6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1.xml><?xml version="1.0" encoding="utf-8"?>
<xdr:wsDr xmlns:xdr="http://schemas.openxmlformats.org/drawingml/2006/spreadsheetDrawing" xmlns:a="http://schemas.openxmlformats.org/drawingml/2006/main">
  <xdr:twoCellAnchor editAs="oneCell">
    <xdr:from>
      <xdr:col>4</xdr:col>
      <xdr:colOff>20706</xdr:colOff>
      <xdr:row>11</xdr:row>
      <xdr:rowOff>62121</xdr:rowOff>
    </xdr:from>
    <xdr:to>
      <xdr:col>5</xdr:col>
      <xdr:colOff>5709</xdr:colOff>
      <xdr:row>11</xdr:row>
      <xdr:rowOff>1076740</xdr:rowOff>
    </xdr:to>
    <xdr:pic>
      <xdr:nvPicPr>
        <xdr:cNvPr id="3" name="Slika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8066" y="11194941"/>
          <a:ext cx="1350253" cy="1014619"/>
        </a:xfrm>
        <a:prstGeom prst="rect">
          <a:avLst/>
        </a:prstGeom>
      </xdr:spPr>
    </xdr:pic>
    <xdr:clientData/>
  </xdr:twoCellAnchor>
  <xdr:twoCellAnchor editAs="oneCell">
    <xdr:from>
      <xdr:col>4</xdr:col>
      <xdr:colOff>101600</xdr:colOff>
      <xdr:row>7</xdr:row>
      <xdr:rowOff>91440</xdr:rowOff>
    </xdr:from>
    <xdr:to>
      <xdr:col>5</xdr:col>
      <xdr:colOff>3381</xdr:colOff>
      <xdr:row>7</xdr:row>
      <xdr:rowOff>1747962</xdr:rowOff>
    </xdr:to>
    <xdr:pic>
      <xdr:nvPicPr>
        <xdr:cNvPr id="9" name="Slika 8">
          <a:extLst>
            <a:ext uri="{FF2B5EF4-FFF2-40B4-BE49-F238E27FC236}">
              <a16:creationId xmlns:a16="http://schemas.microsoft.com/office/drawing/2014/main" id="{00000000-0008-0000-2E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49120" y="1920240"/>
          <a:ext cx="1257506" cy="1656522"/>
        </a:xfrm>
        <a:prstGeom prst="rect">
          <a:avLst/>
        </a:prstGeom>
      </xdr:spPr>
    </xdr:pic>
    <xdr:clientData/>
  </xdr:twoCellAnchor>
  <xdr:twoCellAnchor editAs="oneCell">
    <xdr:from>
      <xdr:col>4</xdr:col>
      <xdr:colOff>71120</xdr:colOff>
      <xdr:row>9</xdr:row>
      <xdr:rowOff>155058</xdr:rowOff>
    </xdr:from>
    <xdr:to>
      <xdr:col>4</xdr:col>
      <xdr:colOff>1339242</xdr:colOff>
      <xdr:row>9</xdr:row>
      <xdr:rowOff>632681</xdr:rowOff>
    </xdr:to>
    <xdr:pic>
      <xdr:nvPicPr>
        <xdr:cNvPr id="12" name="Slika 11">
          <a:extLst>
            <a:ext uri="{FF2B5EF4-FFF2-40B4-BE49-F238E27FC236}">
              <a16:creationId xmlns:a16="http://schemas.microsoft.com/office/drawing/2014/main" id="{00000000-0008-0000-2E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98591" y="6302006"/>
          <a:ext cx="1268122" cy="477623"/>
        </a:xfrm>
        <a:prstGeom prst="rect">
          <a:avLst/>
        </a:prstGeom>
      </xdr:spPr>
    </xdr:pic>
    <xdr:clientData/>
  </xdr:twoCellAnchor>
  <xdr:twoCellAnchor editAs="oneCell">
    <xdr:from>
      <xdr:col>4</xdr:col>
      <xdr:colOff>60961</xdr:colOff>
      <xdr:row>14</xdr:row>
      <xdr:rowOff>101600</xdr:rowOff>
    </xdr:from>
    <xdr:to>
      <xdr:col>4</xdr:col>
      <xdr:colOff>1331557</xdr:colOff>
      <xdr:row>14</xdr:row>
      <xdr:rowOff>1032917</xdr:rowOff>
    </xdr:to>
    <xdr:pic>
      <xdr:nvPicPr>
        <xdr:cNvPr id="13" name="Slika 12">
          <a:extLst>
            <a:ext uri="{FF2B5EF4-FFF2-40B4-BE49-F238E27FC236}">
              <a16:creationId xmlns:a16="http://schemas.microsoft.com/office/drawing/2014/main" id="{00000000-0008-0000-2E00-00000D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78487" y="16284381"/>
          <a:ext cx="1270596" cy="931317"/>
        </a:xfrm>
        <a:prstGeom prst="rect">
          <a:avLst/>
        </a:prstGeom>
      </xdr:spPr>
    </xdr:pic>
    <xdr:clientData/>
  </xdr:twoCellAnchor>
  <xdr:twoCellAnchor editAs="oneCell">
    <xdr:from>
      <xdr:col>4</xdr:col>
      <xdr:colOff>423698</xdr:colOff>
      <xdr:row>12</xdr:row>
      <xdr:rowOff>121924</xdr:rowOff>
    </xdr:from>
    <xdr:to>
      <xdr:col>4</xdr:col>
      <xdr:colOff>978847</xdr:colOff>
      <xdr:row>12</xdr:row>
      <xdr:rowOff>2441428</xdr:rowOff>
    </xdr:to>
    <xdr:pic>
      <xdr:nvPicPr>
        <xdr:cNvPr id="14" name="Slika 13">
          <a:extLst>
            <a:ext uri="{FF2B5EF4-FFF2-40B4-BE49-F238E27FC236}">
              <a16:creationId xmlns:a16="http://schemas.microsoft.com/office/drawing/2014/main" id="{00000000-0008-0000-2E00-00000E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1289041" y="14181621"/>
          <a:ext cx="2319504" cy="555149"/>
        </a:xfrm>
        <a:prstGeom prst="rect">
          <a:avLst/>
        </a:prstGeom>
      </xdr:spPr>
    </xdr:pic>
    <xdr:clientData/>
  </xdr:twoCellAnchor>
  <xdr:twoCellAnchor editAs="oneCell">
    <xdr:from>
      <xdr:col>4</xdr:col>
      <xdr:colOff>190501</xdr:colOff>
      <xdr:row>13</xdr:row>
      <xdr:rowOff>82827</xdr:rowOff>
    </xdr:from>
    <xdr:to>
      <xdr:col>4</xdr:col>
      <xdr:colOff>1314391</xdr:colOff>
      <xdr:row>13</xdr:row>
      <xdr:rowOff>1623138</xdr:rowOff>
    </xdr:to>
    <xdr:pic>
      <xdr:nvPicPr>
        <xdr:cNvPr id="15" name="Slika 14">
          <a:extLst>
            <a:ext uri="{FF2B5EF4-FFF2-40B4-BE49-F238E27FC236}">
              <a16:creationId xmlns:a16="http://schemas.microsoft.com/office/drawing/2014/main" id="{00000000-0008-0000-2E00-00000F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008027" y="14370327"/>
          <a:ext cx="1123890" cy="1540311"/>
        </a:xfrm>
        <a:prstGeom prst="rect">
          <a:avLst/>
        </a:prstGeom>
      </xdr:spPr>
    </xdr:pic>
    <xdr:clientData/>
  </xdr:twoCellAnchor>
  <xdr:oneCellAnchor>
    <xdr:from>
      <xdr:col>4</xdr:col>
      <xdr:colOff>71120</xdr:colOff>
      <xdr:row>15</xdr:row>
      <xdr:rowOff>121920</xdr:rowOff>
    </xdr:from>
    <xdr:ext cx="1303682" cy="510761"/>
    <xdr:pic>
      <xdr:nvPicPr>
        <xdr:cNvPr id="16" name="Slika 15">
          <a:extLst>
            <a:ext uri="{FF2B5EF4-FFF2-40B4-BE49-F238E27FC236}">
              <a16:creationId xmlns:a16="http://schemas.microsoft.com/office/drawing/2014/main" id="{00000000-0008-0000-2E00-00001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818640" y="5760720"/>
          <a:ext cx="1303682" cy="510761"/>
        </a:xfrm>
        <a:prstGeom prst="rect">
          <a:avLst/>
        </a:prstGeom>
      </xdr:spPr>
    </xdr:pic>
    <xdr:clientData/>
  </xdr:oneCellAnchor>
  <xdr:twoCellAnchor editAs="oneCell">
    <xdr:from>
      <xdr:col>4</xdr:col>
      <xdr:colOff>40639</xdr:colOff>
      <xdr:row>8</xdr:row>
      <xdr:rowOff>99764</xdr:rowOff>
    </xdr:from>
    <xdr:to>
      <xdr:col>5</xdr:col>
      <xdr:colOff>4445</xdr:colOff>
      <xdr:row>8</xdr:row>
      <xdr:rowOff>867409</xdr:rowOff>
    </xdr:to>
    <xdr:pic>
      <xdr:nvPicPr>
        <xdr:cNvPr id="2" name="Slika 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859279" y="4041844"/>
          <a:ext cx="1300481" cy="767645"/>
        </a:xfrm>
        <a:prstGeom prst="rect">
          <a:avLst/>
        </a:prstGeom>
      </xdr:spPr>
    </xdr:pic>
    <xdr:clientData/>
  </xdr:twoCellAnchor>
  <xdr:twoCellAnchor editAs="oneCell">
    <xdr:from>
      <xdr:col>4</xdr:col>
      <xdr:colOff>66676</xdr:colOff>
      <xdr:row>10</xdr:row>
      <xdr:rowOff>133350</xdr:rowOff>
    </xdr:from>
    <xdr:to>
      <xdr:col>4</xdr:col>
      <xdr:colOff>1292226</xdr:colOff>
      <xdr:row>10</xdr:row>
      <xdr:rowOff>1971675</xdr:rowOff>
    </xdr:to>
    <xdr:pic>
      <xdr:nvPicPr>
        <xdr:cNvPr id="5" name="Slika 4">
          <a:extLst>
            <a:ext uri="{FF2B5EF4-FFF2-40B4-BE49-F238E27FC236}">
              <a16:creationId xmlns:a16="http://schemas.microsoft.com/office/drawing/2014/main" id="{82B57708-2BBC-28BD-DA70-80DA04FCD57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885951" y="7486650"/>
          <a:ext cx="1225550" cy="18383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4</xdr:col>
      <xdr:colOff>92424</xdr:colOff>
      <xdr:row>15</xdr:row>
      <xdr:rowOff>41412</xdr:rowOff>
    </xdr:from>
    <xdr:to>
      <xdr:col>4</xdr:col>
      <xdr:colOff>1334210</xdr:colOff>
      <xdr:row>15</xdr:row>
      <xdr:rowOff>1677227</xdr:rowOff>
    </xdr:to>
    <xdr:pic>
      <xdr:nvPicPr>
        <xdr:cNvPr id="2" name="Slika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9784" y="1245372"/>
          <a:ext cx="1241786" cy="1635815"/>
        </a:xfrm>
        <a:prstGeom prst="rect">
          <a:avLst/>
        </a:prstGeom>
      </xdr:spPr>
    </xdr:pic>
    <xdr:clientData/>
  </xdr:twoCellAnchor>
  <xdr:twoCellAnchor editAs="oneCell">
    <xdr:from>
      <xdr:col>4</xdr:col>
      <xdr:colOff>66261</xdr:colOff>
      <xdr:row>6</xdr:row>
      <xdr:rowOff>66260</xdr:rowOff>
    </xdr:from>
    <xdr:to>
      <xdr:col>4</xdr:col>
      <xdr:colOff>1348451</xdr:colOff>
      <xdr:row>6</xdr:row>
      <xdr:rowOff>2048653</xdr:rowOff>
    </xdr:to>
    <xdr:pic>
      <xdr:nvPicPr>
        <xdr:cNvPr id="3" name="Slika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05609" y="1275521"/>
          <a:ext cx="1282190" cy="1982393"/>
        </a:xfrm>
        <a:prstGeom prst="rect">
          <a:avLst/>
        </a:prstGeom>
      </xdr:spPr>
    </xdr:pic>
    <xdr:clientData/>
  </xdr:twoCellAnchor>
  <xdr:twoCellAnchor editAs="oneCell">
    <xdr:from>
      <xdr:col>4</xdr:col>
      <xdr:colOff>66261</xdr:colOff>
      <xdr:row>7</xdr:row>
      <xdr:rowOff>119719</xdr:rowOff>
    </xdr:from>
    <xdr:to>
      <xdr:col>4</xdr:col>
      <xdr:colOff>1366631</xdr:colOff>
      <xdr:row>7</xdr:row>
      <xdr:rowOff>1094997</xdr:rowOff>
    </xdr:to>
    <xdr:pic>
      <xdr:nvPicPr>
        <xdr:cNvPr id="4" name="Slika 3">
          <a:extLst>
            <a:ext uri="{FF2B5EF4-FFF2-40B4-BE49-F238E27FC236}">
              <a16:creationId xmlns:a16="http://schemas.microsoft.com/office/drawing/2014/main" id="{00000000-0008-0000-2F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05609" y="3764067"/>
          <a:ext cx="1300370" cy="975278"/>
        </a:xfrm>
        <a:prstGeom prst="rect">
          <a:avLst/>
        </a:prstGeom>
      </xdr:spPr>
    </xdr:pic>
    <xdr:clientData/>
  </xdr:twoCellAnchor>
  <xdr:twoCellAnchor editAs="oneCell">
    <xdr:from>
      <xdr:col>4</xdr:col>
      <xdr:colOff>264161</xdr:colOff>
      <xdr:row>11</xdr:row>
      <xdr:rowOff>137762</xdr:rowOff>
    </xdr:from>
    <xdr:to>
      <xdr:col>4</xdr:col>
      <xdr:colOff>680721</xdr:colOff>
      <xdr:row>11</xdr:row>
      <xdr:rowOff>2237739</xdr:rowOff>
    </xdr:to>
    <xdr:pic>
      <xdr:nvPicPr>
        <xdr:cNvPr id="6" name="Slika 5">
          <a:extLst>
            <a:ext uri="{FF2B5EF4-FFF2-40B4-BE49-F238E27FC236}">
              <a16:creationId xmlns:a16="http://schemas.microsoft.com/office/drawing/2014/main" id="{00000000-0008-0000-2F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011681" y="8235282"/>
          <a:ext cx="416560" cy="2099977"/>
        </a:xfrm>
        <a:prstGeom prst="rect">
          <a:avLst/>
        </a:prstGeom>
      </xdr:spPr>
    </xdr:pic>
    <xdr:clientData/>
  </xdr:twoCellAnchor>
  <xdr:twoCellAnchor editAs="oneCell">
    <xdr:from>
      <xdr:col>4</xdr:col>
      <xdr:colOff>1046480</xdr:colOff>
      <xdr:row>11</xdr:row>
      <xdr:rowOff>952554</xdr:rowOff>
    </xdr:from>
    <xdr:to>
      <xdr:col>4</xdr:col>
      <xdr:colOff>1249680</xdr:colOff>
      <xdr:row>11</xdr:row>
      <xdr:rowOff>1242060</xdr:rowOff>
    </xdr:to>
    <xdr:pic>
      <xdr:nvPicPr>
        <xdr:cNvPr id="7" name="Slika 6">
          <a:extLst>
            <a:ext uri="{FF2B5EF4-FFF2-40B4-BE49-F238E27FC236}">
              <a16:creationId xmlns:a16="http://schemas.microsoft.com/office/drawing/2014/main" id="{00000000-0008-0000-2F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794000" y="9050074"/>
          <a:ext cx="203200" cy="289506"/>
        </a:xfrm>
        <a:prstGeom prst="rect">
          <a:avLst/>
        </a:prstGeom>
      </xdr:spPr>
    </xdr:pic>
    <xdr:clientData/>
  </xdr:twoCellAnchor>
  <xdr:twoCellAnchor editAs="oneCell">
    <xdr:from>
      <xdr:col>4</xdr:col>
      <xdr:colOff>91440</xdr:colOff>
      <xdr:row>12</xdr:row>
      <xdr:rowOff>56140</xdr:rowOff>
    </xdr:from>
    <xdr:to>
      <xdr:col>4</xdr:col>
      <xdr:colOff>1290320</xdr:colOff>
      <xdr:row>12</xdr:row>
      <xdr:rowOff>955300</xdr:rowOff>
    </xdr:to>
    <xdr:pic>
      <xdr:nvPicPr>
        <xdr:cNvPr id="8" name="Slika 7">
          <a:extLst>
            <a:ext uri="{FF2B5EF4-FFF2-40B4-BE49-F238E27FC236}">
              <a16:creationId xmlns:a16="http://schemas.microsoft.com/office/drawing/2014/main" id="{00000000-0008-0000-2F00-000008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838960" y="10510780"/>
          <a:ext cx="1198880" cy="899160"/>
        </a:xfrm>
        <a:prstGeom prst="rect">
          <a:avLst/>
        </a:prstGeom>
      </xdr:spPr>
    </xdr:pic>
    <xdr:clientData/>
  </xdr:twoCellAnchor>
  <xdr:twoCellAnchor editAs="oneCell">
    <xdr:from>
      <xdr:col>4</xdr:col>
      <xdr:colOff>60960</xdr:colOff>
      <xdr:row>13</xdr:row>
      <xdr:rowOff>56140</xdr:rowOff>
    </xdr:from>
    <xdr:to>
      <xdr:col>4</xdr:col>
      <xdr:colOff>1371600</xdr:colOff>
      <xdr:row>13</xdr:row>
      <xdr:rowOff>1039120</xdr:rowOff>
    </xdr:to>
    <xdr:pic>
      <xdr:nvPicPr>
        <xdr:cNvPr id="9" name="Slika 8">
          <a:extLst>
            <a:ext uri="{FF2B5EF4-FFF2-40B4-BE49-F238E27FC236}">
              <a16:creationId xmlns:a16="http://schemas.microsoft.com/office/drawing/2014/main" id="{00000000-0008-0000-2F00-00000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808480" y="11597900"/>
          <a:ext cx="1310640" cy="982980"/>
        </a:xfrm>
        <a:prstGeom prst="rect">
          <a:avLst/>
        </a:prstGeom>
      </xdr:spPr>
    </xdr:pic>
    <xdr:clientData/>
  </xdr:twoCellAnchor>
  <xdr:twoCellAnchor editAs="oneCell">
    <xdr:from>
      <xdr:col>4</xdr:col>
      <xdr:colOff>71120</xdr:colOff>
      <xdr:row>10</xdr:row>
      <xdr:rowOff>85046</xdr:rowOff>
    </xdr:from>
    <xdr:to>
      <xdr:col>4</xdr:col>
      <xdr:colOff>1310640</xdr:colOff>
      <xdr:row>10</xdr:row>
      <xdr:rowOff>1300480</xdr:rowOff>
    </xdr:to>
    <xdr:pic>
      <xdr:nvPicPr>
        <xdr:cNvPr id="10" name="Slika 9">
          <a:extLst>
            <a:ext uri="{FF2B5EF4-FFF2-40B4-BE49-F238E27FC236}">
              <a16:creationId xmlns:a16="http://schemas.microsoft.com/office/drawing/2014/main" id="{00000000-0008-0000-2F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818640" y="7390086"/>
          <a:ext cx="1239520" cy="1215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101600</xdr:colOff>
      <xdr:row>9</xdr:row>
      <xdr:rowOff>91440</xdr:rowOff>
    </xdr:from>
    <xdr:to>
      <xdr:col>4</xdr:col>
      <xdr:colOff>1385302</xdr:colOff>
      <xdr:row>9</xdr:row>
      <xdr:rowOff>1059179</xdr:rowOff>
    </xdr:to>
    <xdr:pic>
      <xdr:nvPicPr>
        <xdr:cNvPr id="11" name="Slika 10">
          <a:extLst>
            <a:ext uri="{FF2B5EF4-FFF2-40B4-BE49-F238E27FC236}">
              <a16:creationId xmlns:a16="http://schemas.microsoft.com/office/drawing/2014/main" id="{00000000-0008-0000-2F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849120" y="6604000"/>
          <a:ext cx="1283702" cy="967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101600</xdr:colOff>
      <xdr:row>8</xdr:row>
      <xdr:rowOff>57224</xdr:rowOff>
    </xdr:from>
    <xdr:to>
      <xdr:col>4</xdr:col>
      <xdr:colOff>1310640</xdr:colOff>
      <xdr:row>8</xdr:row>
      <xdr:rowOff>850900</xdr:rowOff>
    </xdr:to>
    <xdr:pic>
      <xdr:nvPicPr>
        <xdr:cNvPr id="12" name="Slika 11">
          <a:extLst>
            <a:ext uri="{FF2B5EF4-FFF2-40B4-BE49-F238E27FC236}">
              <a16:creationId xmlns:a16="http://schemas.microsoft.com/office/drawing/2014/main" id="{00000000-0008-0000-2F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849120" y="5970344"/>
          <a:ext cx="1209040" cy="793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193040</xdr:colOff>
      <xdr:row>14</xdr:row>
      <xdr:rowOff>60960</xdr:rowOff>
    </xdr:from>
    <xdr:to>
      <xdr:col>4</xdr:col>
      <xdr:colOff>1078865</xdr:colOff>
      <xdr:row>14</xdr:row>
      <xdr:rowOff>1280160</xdr:rowOff>
    </xdr:to>
    <xdr:pic>
      <xdr:nvPicPr>
        <xdr:cNvPr id="13" name="Picture 18" descr="pp_001_7612979000016_sirx832__sall__ahsrc__v3">
          <a:extLst>
            <a:ext uri="{FF2B5EF4-FFF2-40B4-BE49-F238E27FC236}">
              <a16:creationId xmlns:a16="http://schemas.microsoft.com/office/drawing/2014/main" id="{00000000-0008-0000-2F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40560" y="14406880"/>
          <a:ext cx="8858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4</xdr:col>
      <xdr:colOff>92424</xdr:colOff>
      <xdr:row>15</xdr:row>
      <xdr:rowOff>41412</xdr:rowOff>
    </xdr:from>
    <xdr:to>
      <xdr:col>4</xdr:col>
      <xdr:colOff>1334210</xdr:colOff>
      <xdr:row>15</xdr:row>
      <xdr:rowOff>1677227</xdr:rowOff>
    </xdr:to>
    <xdr:pic>
      <xdr:nvPicPr>
        <xdr:cNvPr id="2" name="Slika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9784" y="16157712"/>
          <a:ext cx="1241786" cy="1635815"/>
        </a:xfrm>
        <a:prstGeom prst="rect">
          <a:avLst/>
        </a:prstGeom>
      </xdr:spPr>
    </xdr:pic>
    <xdr:clientData/>
  </xdr:twoCellAnchor>
  <xdr:twoCellAnchor editAs="oneCell">
    <xdr:from>
      <xdr:col>4</xdr:col>
      <xdr:colOff>66261</xdr:colOff>
      <xdr:row>6</xdr:row>
      <xdr:rowOff>66260</xdr:rowOff>
    </xdr:from>
    <xdr:to>
      <xdr:col>4</xdr:col>
      <xdr:colOff>1348451</xdr:colOff>
      <xdr:row>6</xdr:row>
      <xdr:rowOff>2048653</xdr:rowOff>
    </xdr:to>
    <xdr:pic>
      <xdr:nvPicPr>
        <xdr:cNvPr id="3" name="Slika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03621" y="1270220"/>
          <a:ext cx="1282190" cy="1982393"/>
        </a:xfrm>
        <a:prstGeom prst="rect">
          <a:avLst/>
        </a:prstGeom>
      </xdr:spPr>
    </xdr:pic>
    <xdr:clientData/>
  </xdr:twoCellAnchor>
  <xdr:twoCellAnchor editAs="oneCell">
    <xdr:from>
      <xdr:col>4</xdr:col>
      <xdr:colOff>66261</xdr:colOff>
      <xdr:row>7</xdr:row>
      <xdr:rowOff>119719</xdr:rowOff>
    </xdr:from>
    <xdr:to>
      <xdr:col>4</xdr:col>
      <xdr:colOff>1366631</xdr:colOff>
      <xdr:row>7</xdr:row>
      <xdr:rowOff>1094997</xdr:rowOff>
    </xdr:to>
    <xdr:pic>
      <xdr:nvPicPr>
        <xdr:cNvPr id="4" name="Slika 3">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03621" y="3762079"/>
          <a:ext cx="1300370" cy="975278"/>
        </a:xfrm>
        <a:prstGeom prst="rect">
          <a:avLst/>
        </a:prstGeom>
      </xdr:spPr>
    </xdr:pic>
    <xdr:clientData/>
  </xdr:twoCellAnchor>
  <xdr:twoCellAnchor editAs="oneCell">
    <xdr:from>
      <xdr:col>4</xdr:col>
      <xdr:colOff>264161</xdr:colOff>
      <xdr:row>11</xdr:row>
      <xdr:rowOff>137762</xdr:rowOff>
    </xdr:from>
    <xdr:to>
      <xdr:col>4</xdr:col>
      <xdr:colOff>680721</xdr:colOff>
      <xdr:row>11</xdr:row>
      <xdr:rowOff>2237739</xdr:rowOff>
    </xdr:to>
    <xdr:pic>
      <xdr:nvPicPr>
        <xdr:cNvPr id="5" name="Slika 4">
          <a:extLst>
            <a:ext uri="{FF2B5EF4-FFF2-40B4-BE49-F238E27FC236}">
              <a16:creationId xmlns:a16="http://schemas.microsoft.com/office/drawing/2014/main" id="{00000000-0008-0000-3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001521" y="9700862"/>
          <a:ext cx="416560" cy="2099977"/>
        </a:xfrm>
        <a:prstGeom prst="rect">
          <a:avLst/>
        </a:prstGeom>
      </xdr:spPr>
    </xdr:pic>
    <xdr:clientData/>
  </xdr:twoCellAnchor>
  <xdr:twoCellAnchor editAs="oneCell">
    <xdr:from>
      <xdr:col>4</xdr:col>
      <xdr:colOff>1046480</xdr:colOff>
      <xdr:row>11</xdr:row>
      <xdr:rowOff>952554</xdr:rowOff>
    </xdr:from>
    <xdr:to>
      <xdr:col>4</xdr:col>
      <xdr:colOff>1249680</xdr:colOff>
      <xdr:row>11</xdr:row>
      <xdr:rowOff>1242060</xdr:rowOff>
    </xdr:to>
    <xdr:pic>
      <xdr:nvPicPr>
        <xdr:cNvPr id="6" name="Slika 5">
          <a:extLst>
            <a:ext uri="{FF2B5EF4-FFF2-40B4-BE49-F238E27FC236}">
              <a16:creationId xmlns:a16="http://schemas.microsoft.com/office/drawing/2014/main" id="{00000000-0008-0000-30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783840" y="10515654"/>
          <a:ext cx="203200" cy="289506"/>
        </a:xfrm>
        <a:prstGeom prst="rect">
          <a:avLst/>
        </a:prstGeom>
      </xdr:spPr>
    </xdr:pic>
    <xdr:clientData/>
  </xdr:twoCellAnchor>
  <xdr:twoCellAnchor editAs="oneCell">
    <xdr:from>
      <xdr:col>4</xdr:col>
      <xdr:colOff>91440</xdr:colOff>
      <xdr:row>12</xdr:row>
      <xdr:rowOff>56140</xdr:rowOff>
    </xdr:from>
    <xdr:to>
      <xdr:col>4</xdr:col>
      <xdr:colOff>1290320</xdr:colOff>
      <xdr:row>12</xdr:row>
      <xdr:rowOff>955300</xdr:rowOff>
    </xdr:to>
    <xdr:pic>
      <xdr:nvPicPr>
        <xdr:cNvPr id="7" name="Slika 6">
          <a:extLst>
            <a:ext uri="{FF2B5EF4-FFF2-40B4-BE49-F238E27FC236}">
              <a16:creationId xmlns:a16="http://schemas.microsoft.com/office/drawing/2014/main" id="{00000000-0008-0000-30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828800" y="11973820"/>
          <a:ext cx="1198880" cy="899160"/>
        </a:xfrm>
        <a:prstGeom prst="rect">
          <a:avLst/>
        </a:prstGeom>
      </xdr:spPr>
    </xdr:pic>
    <xdr:clientData/>
  </xdr:twoCellAnchor>
  <xdr:twoCellAnchor editAs="oneCell">
    <xdr:from>
      <xdr:col>4</xdr:col>
      <xdr:colOff>60960</xdr:colOff>
      <xdr:row>13</xdr:row>
      <xdr:rowOff>56140</xdr:rowOff>
    </xdr:from>
    <xdr:to>
      <xdr:col>4</xdr:col>
      <xdr:colOff>1371600</xdr:colOff>
      <xdr:row>13</xdr:row>
      <xdr:rowOff>1039120</xdr:rowOff>
    </xdr:to>
    <xdr:pic>
      <xdr:nvPicPr>
        <xdr:cNvPr id="8" name="Slika 7">
          <a:extLst>
            <a:ext uri="{FF2B5EF4-FFF2-40B4-BE49-F238E27FC236}">
              <a16:creationId xmlns:a16="http://schemas.microsoft.com/office/drawing/2014/main" id="{00000000-0008-0000-30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798320" y="13063480"/>
          <a:ext cx="1310640" cy="982980"/>
        </a:xfrm>
        <a:prstGeom prst="rect">
          <a:avLst/>
        </a:prstGeom>
      </xdr:spPr>
    </xdr:pic>
    <xdr:clientData/>
  </xdr:twoCellAnchor>
  <xdr:twoCellAnchor editAs="oneCell">
    <xdr:from>
      <xdr:col>4</xdr:col>
      <xdr:colOff>71120</xdr:colOff>
      <xdr:row>10</xdr:row>
      <xdr:rowOff>85046</xdr:rowOff>
    </xdr:from>
    <xdr:to>
      <xdr:col>4</xdr:col>
      <xdr:colOff>1310640</xdr:colOff>
      <xdr:row>10</xdr:row>
      <xdr:rowOff>1300480</xdr:rowOff>
    </xdr:to>
    <xdr:pic>
      <xdr:nvPicPr>
        <xdr:cNvPr id="9" name="Slika 8">
          <a:extLst>
            <a:ext uri="{FF2B5EF4-FFF2-40B4-BE49-F238E27FC236}">
              <a16:creationId xmlns:a16="http://schemas.microsoft.com/office/drawing/2014/main" id="{00000000-0008-0000-30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808480" y="8253686"/>
          <a:ext cx="1239520" cy="1215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101600</xdr:colOff>
      <xdr:row>9</xdr:row>
      <xdr:rowOff>91440</xdr:rowOff>
    </xdr:from>
    <xdr:to>
      <xdr:col>4</xdr:col>
      <xdr:colOff>1385302</xdr:colOff>
      <xdr:row>9</xdr:row>
      <xdr:rowOff>1059179</xdr:rowOff>
    </xdr:to>
    <xdr:pic>
      <xdr:nvPicPr>
        <xdr:cNvPr id="10" name="Slika 9">
          <a:extLst>
            <a:ext uri="{FF2B5EF4-FFF2-40B4-BE49-F238E27FC236}">
              <a16:creationId xmlns:a16="http://schemas.microsoft.com/office/drawing/2014/main" id="{00000000-0008-0000-3000-00000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838960" y="6964680"/>
          <a:ext cx="1283702" cy="967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101600</xdr:colOff>
      <xdr:row>8</xdr:row>
      <xdr:rowOff>57224</xdr:rowOff>
    </xdr:from>
    <xdr:to>
      <xdr:col>4</xdr:col>
      <xdr:colOff>1310640</xdr:colOff>
      <xdr:row>8</xdr:row>
      <xdr:rowOff>850900</xdr:rowOff>
    </xdr:to>
    <xdr:pic>
      <xdr:nvPicPr>
        <xdr:cNvPr id="11" name="Slika 10">
          <a:extLst>
            <a:ext uri="{FF2B5EF4-FFF2-40B4-BE49-F238E27FC236}">
              <a16:creationId xmlns:a16="http://schemas.microsoft.com/office/drawing/2014/main" id="{00000000-0008-0000-30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838960" y="5947484"/>
          <a:ext cx="1209040" cy="793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193040</xdr:colOff>
      <xdr:row>14</xdr:row>
      <xdr:rowOff>60960</xdr:rowOff>
    </xdr:from>
    <xdr:to>
      <xdr:col>4</xdr:col>
      <xdr:colOff>1078865</xdr:colOff>
      <xdr:row>14</xdr:row>
      <xdr:rowOff>1280160</xdr:rowOff>
    </xdr:to>
    <xdr:pic>
      <xdr:nvPicPr>
        <xdr:cNvPr id="12" name="Picture 18" descr="pp_001_7612979000016_sirx832__sall__ahsrc__v3">
          <a:extLst>
            <a:ext uri="{FF2B5EF4-FFF2-40B4-BE49-F238E27FC236}">
              <a16:creationId xmlns:a16="http://schemas.microsoft.com/office/drawing/2014/main" id="{00000000-0008-0000-3000-00000C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0400" y="14378940"/>
          <a:ext cx="8858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4</xdr:col>
      <xdr:colOff>40640</xdr:colOff>
      <xdr:row>6</xdr:row>
      <xdr:rowOff>144668</xdr:rowOff>
    </xdr:from>
    <xdr:to>
      <xdr:col>4</xdr:col>
      <xdr:colOff>1341120</xdr:colOff>
      <xdr:row>6</xdr:row>
      <xdr:rowOff>1303019</xdr:rowOff>
    </xdr:to>
    <xdr:pic>
      <xdr:nvPicPr>
        <xdr:cNvPr id="2" name="Slika 1">
          <a:extLst>
            <a:ext uri="{FF2B5EF4-FFF2-40B4-BE49-F238E27FC236}">
              <a16:creationId xmlns:a16="http://schemas.microsoft.com/office/drawing/2014/main" id="{00000000-0008-0000-3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9280" y="1374028"/>
          <a:ext cx="1300480" cy="1158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71120</xdr:colOff>
      <xdr:row>7</xdr:row>
      <xdr:rowOff>257174</xdr:rowOff>
    </xdr:from>
    <xdr:to>
      <xdr:col>4</xdr:col>
      <xdr:colOff>1361705</xdr:colOff>
      <xdr:row>7</xdr:row>
      <xdr:rowOff>1584959</xdr:rowOff>
    </xdr:to>
    <xdr:pic>
      <xdr:nvPicPr>
        <xdr:cNvPr id="3" name="Slika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90395" y="4952999"/>
          <a:ext cx="1290585" cy="1327785"/>
        </a:xfrm>
        <a:prstGeom prst="rect">
          <a:avLst/>
        </a:prstGeom>
      </xdr:spPr>
    </xdr:pic>
    <xdr:clientData/>
  </xdr:twoCellAnchor>
  <xdr:twoCellAnchor editAs="oneCell">
    <xdr:from>
      <xdr:col>4</xdr:col>
      <xdr:colOff>60960</xdr:colOff>
      <xdr:row>8</xdr:row>
      <xdr:rowOff>238124</xdr:rowOff>
    </xdr:from>
    <xdr:to>
      <xdr:col>4</xdr:col>
      <xdr:colOff>1331521</xdr:colOff>
      <xdr:row>8</xdr:row>
      <xdr:rowOff>1480819</xdr:rowOff>
    </xdr:to>
    <xdr:pic>
      <xdr:nvPicPr>
        <xdr:cNvPr id="4" name="Slika 3">
          <a:extLst>
            <a:ext uri="{FF2B5EF4-FFF2-40B4-BE49-F238E27FC236}">
              <a16:creationId xmlns:a16="http://schemas.microsoft.com/office/drawing/2014/main" id="{00000000-0008-0000-31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80235" y="7800974"/>
          <a:ext cx="1270561" cy="1242695"/>
        </a:xfrm>
        <a:prstGeom prst="rect">
          <a:avLst/>
        </a:prstGeom>
      </xdr:spPr>
    </xdr:pic>
    <xdr:clientData/>
  </xdr:twoCellAnchor>
  <xdr:twoCellAnchor editAs="oneCell">
    <xdr:from>
      <xdr:col>4</xdr:col>
      <xdr:colOff>81281</xdr:colOff>
      <xdr:row>9</xdr:row>
      <xdr:rowOff>247602</xdr:rowOff>
    </xdr:from>
    <xdr:to>
      <xdr:col>4</xdr:col>
      <xdr:colOff>1351281</xdr:colOff>
      <xdr:row>9</xdr:row>
      <xdr:rowOff>1564639</xdr:rowOff>
    </xdr:to>
    <xdr:pic>
      <xdr:nvPicPr>
        <xdr:cNvPr id="5" name="Slika 4">
          <a:extLst>
            <a:ext uri="{FF2B5EF4-FFF2-40B4-BE49-F238E27FC236}">
              <a16:creationId xmlns:a16="http://schemas.microsoft.com/office/drawing/2014/main" id="{00000000-0008-0000-31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99921" y="10123122"/>
          <a:ext cx="1270000" cy="1317037"/>
        </a:xfrm>
        <a:prstGeom prst="rect">
          <a:avLst/>
        </a:prstGeom>
      </xdr:spPr>
    </xdr:pic>
    <xdr:clientData/>
  </xdr:twoCellAnchor>
  <xdr:twoCellAnchor editAs="oneCell">
    <xdr:from>
      <xdr:col>4</xdr:col>
      <xdr:colOff>91440</xdr:colOff>
      <xdr:row>10</xdr:row>
      <xdr:rowOff>162560</xdr:rowOff>
    </xdr:from>
    <xdr:to>
      <xdr:col>4</xdr:col>
      <xdr:colOff>1339007</xdr:colOff>
      <xdr:row>10</xdr:row>
      <xdr:rowOff>1747520</xdr:rowOff>
    </xdr:to>
    <xdr:pic>
      <xdr:nvPicPr>
        <xdr:cNvPr id="6" name="Slika 5">
          <a:extLst>
            <a:ext uri="{FF2B5EF4-FFF2-40B4-BE49-F238E27FC236}">
              <a16:creationId xmlns:a16="http://schemas.microsoft.com/office/drawing/2014/main" id="{00000000-0008-0000-31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0080" y="12923520"/>
          <a:ext cx="1247567" cy="1584960"/>
        </a:xfrm>
        <a:prstGeom prst="rect">
          <a:avLst/>
        </a:prstGeom>
      </xdr:spPr>
    </xdr:pic>
    <xdr:clientData/>
  </xdr:twoCellAnchor>
  <xdr:twoCellAnchor editAs="oneCell">
    <xdr:from>
      <xdr:col>4</xdr:col>
      <xdr:colOff>81280</xdr:colOff>
      <xdr:row>11</xdr:row>
      <xdr:rowOff>206972</xdr:rowOff>
    </xdr:from>
    <xdr:to>
      <xdr:col>4</xdr:col>
      <xdr:colOff>1320800</xdr:colOff>
      <xdr:row>11</xdr:row>
      <xdr:rowOff>1793239</xdr:rowOff>
    </xdr:to>
    <xdr:pic>
      <xdr:nvPicPr>
        <xdr:cNvPr id="7" name="Slika 6">
          <a:extLst>
            <a:ext uri="{FF2B5EF4-FFF2-40B4-BE49-F238E27FC236}">
              <a16:creationId xmlns:a16="http://schemas.microsoft.com/office/drawing/2014/main" id="{00000000-0008-0000-31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899920" y="16889692"/>
          <a:ext cx="1239520" cy="1586267"/>
        </a:xfrm>
        <a:prstGeom prst="rect">
          <a:avLst/>
        </a:prstGeom>
      </xdr:spPr>
    </xdr:pic>
    <xdr:clientData/>
  </xdr:twoCellAnchor>
  <xdr:twoCellAnchor editAs="oneCell">
    <xdr:from>
      <xdr:col>4</xdr:col>
      <xdr:colOff>50800</xdr:colOff>
      <xdr:row>12</xdr:row>
      <xdr:rowOff>290099</xdr:rowOff>
    </xdr:from>
    <xdr:to>
      <xdr:col>4</xdr:col>
      <xdr:colOff>1320800</xdr:colOff>
      <xdr:row>12</xdr:row>
      <xdr:rowOff>1089658</xdr:rowOff>
    </xdr:to>
    <xdr:pic>
      <xdr:nvPicPr>
        <xdr:cNvPr id="8" name="Slika 7">
          <a:extLst>
            <a:ext uri="{FF2B5EF4-FFF2-40B4-BE49-F238E27FC236}">
              <a16:creationId xmlns:a16="http://schemas.microsoft.com/office/drawing/2014/main" id="{00000000-0008-0000-31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869440" y="20295139"/>
          <a:ext cx="1270000" cy="799559"/>
        </a:xfrm>
        <a:prstGeom prst="rect">
          <a:avLst/>
        </a:prstGeom>
      </xdr:spPr>
    </xdr:pic>
    <xdr:clientData/>
  </xdr:twoCellAnchor>
  <xdr:twoCellAnchor editAs="oneCell">
    <xdr:from>
      <xdr:col>4</xdr:col>
      <xdr:colOff>91440</xdr:colOff>
      <xdr:row>13</xdr:row>
      <xdr:rowOff>132080</xdr:rowOff>
    </xdr:from>
    <xdr:to>
      <xdr:col>4</xdr:col>
      <xdr:colOff>1331011</xdr:colOff>
      <xdr:row>13</xdr:row>
      <xdr:rowOff>1193799</xdr:rowOff>
    </xdr:to>
    <xdr:pic>
      <xdr:nvPicPr>
        <xdr:cNvPr id="9" name="Slika 8">
          <a:extLst>
            <a:ext uri="{FF2B5EF4-FFF2-40B4-BE49-F238E27FC236}">
              <a16:creationId xmlns:a16="http://schemas.microsoft.com/office/drawing/2014/main" id="{00000000-0008-0000-31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0080" y="24302720"/>
          <a:ext cx="1239571" cy="1061719"/>
        </a:xfrm>
        <a:prstGeom prst="rect">
          <a:avLst/>
        </a:prstGeom>
      </xdr:spPr>
    </xdr:pic>
    <xdr:clientData/>
  </xdr:twoCellAnchor>
  <xdr:twoCellAnchor editAs="oneCell">
    <xdr:from>
      <xdr:col>4</xdr:col>
      <xdr:colOff>50800</xdr:colOff>
      <xdr:row>14</xdr:row>
      <xdr:rowOff>390525</xdr:rowOff>
    </xdr:from>
    <xdr:to>
      <xdr:col>4</xdr:col>
      <xdr:colOff>1305079</xdr:colOff>
      <xdr:row>14</xdr:row>
      <xdr:rowOff>1735359</xdr:rowOff>
    </xdr:to>
    <xdr:pic>
      <xdr:nvPicPr>
        <xdr:cNvPr id="10" name="Slika 9">
          <a:extLst>
            <a:ext uri="{FF2B5EF4-FFF2-40B4-BE49-F238E27FC236}">
              <a16:creationId xmlns:a16="http://schemas.microsoft.com/office/drawing/2014/main" id="{00000000-0008-0000-31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870075" y="29537025"/>
          <a:ext cx="1254279" cy="1344834"/>
        </a:xfrm>
        <a:prstGeom prst="rect">
          <a:avLst/>
        </a:prstGeom>
      </xdr:spPr>
    </xdr:pic>
    <xdr:clientData/>
  </xdr:twoCellAnchor>
  <xdr:twoCellAnchor editAs="oneCell">
    <xdr:from>
      <xdr:col>4</xdr:col>
      <xdr:colOff>91440</xdr:colOff>
      <xdr:row>15</xdr:row>
      <xdr:rowOff>50800</xdr:rowOff>
    </xdr:from>
    <xdr:to>
      <xdr:col>4</xdr:col>
      <xdr:colOff>1219200</xdr:colOff>
      <xdr:row>15</xdr:row>
      <xdr:rowOff>1178560</xdr:rowOff>
    </xdr:to>
    <xdr:pic>
      <xdr:nvPicPr>
        <xdr:cNvPr id="11" name="Slika 10">
          <a:extLst>
            <a:ext uri="{FF2B5EF4-FFF2-40B4-BE49-F238E27FC236}">
              <a16:creationId xmlns:a16="http://schemas.microsoft.com/office/drawing/2014/main" id="{00000000-0008-0000-3100-00000B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0080" y="31384240"/>
          <a:ext cx="1127760" cy="1127760"/>
        </a:xfrm>
        <a:prstGeom prst="rect">
          <a:avLst/>
        </a:prstGeom>
      </xdr:spPr>
    </xdr:pic>
    <xdr:clientData/>
  </xdr:twoCellAnchor>
  <xdr:twoCellAnchor editAs="oneCell">
    <xdr:from>
      <xdr:col>4</xdr:col>
      <xdr:colOff>83819</xdr:colOff>
      <xdr:row>16</xdr:row>
      <xdr:rowOff>152400</xdr:rowOff>
    </xdr:from>
    <xdr:to>
      <xdr:col>5</xdr:col>
      <xdr:colOff>2540</xdr:colOff>
      <xdr:row>16</xdr:row>
      <xdr:rowOff>1892861</xdr:rowOff>
    </xdr:to>
    <xdr:pic>
      <xdr:nvPicPr>
        <xdr:cNvPr id="12" name="Slika 11">
          <a:extLst>
            <a:ext uri="{FF2B5EF4-FFF2-40B4-BE49-F238E27FC236}">
              <a16:creationId xmlns:a16="http://schemas.microsoft.com/office/drawing/2014/main" id="{00000000-0008-0000-3100-00000C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02459" y="32705040"/>
          <a:ext cx="1277621" cy="1740461"/>
        </a:xfrm>
        <a:prstGeom prst="rect">
          <a:avLst/>
        </a:prstGeom>
      </xdr:spPr>
    </xdr:pic>
    <xdr:clientData/>
  </xdr:twoCellAnchor>
  <xdr:twoCellAnchor editAs="oneCell">
    <xdr:from>
      <xdr:col>4</xdr:col>
      <xdr:colOff>101600</xdr:colOff>
      <xdr:row>17</xdr:row>
      <xdr:rowOff>60960</xdr:rowOff>
    </xdr:from>
    <xdr:to>
      <xdr:col>4</xdr:col>
      <xdr:colOff>1229360</xdr:colOff>
      <xdr:row>17</xdr:row>
      <xdr:rowOff>1188720</xdr:rowOff>
    </xdr:to>
    <xdr:pic>
      <xdr:nvPicPr>
        <xdr:cNvPr id="13" name="Slika 12">
          <a:extLst>
            <a:ext uri="{FF2B5EF4-FFF2-40B4-BE49-F238E27FC236}">
              <a16:creationId xmlns:a16="http://schemas.microsoft.com/office/drawing/2014/main" id="{00000000-0008-0000-3100-00000D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20240" y="35194240"/>
          <a:ext cx="1127760" cy="1127760"/>
        </a:xfrm>
        <a:prstGeom prst="rect">
          <a:avLst/>
        </a:prstGeom>
      </xdr:spPr>
    </xdr:pic>
    <xdr:clientData/>
  </xdr:twoCellAnchor>
  <xdr:twoCellAnchor editAs="oneCell">
    <xdr:from>
      <xdr:col>4</xdr:col>
      <xdr:colOff>137160</xdr:colOff>
      <xdr:row>35</xdr:row>
      <xdr:rowOff>55880</xdr:rowOff>
    </xdr:from>
    <xdr:to>
      <xdr:col>4</xdr:col>
      <xdr:colOff>1209040</xdr:colOff>
      <xdr:row>35</xdr:row>
      <xdr:rowOff>1127760</xdr:rowOff>
    </xdr:to>
    <xdr:pic>
      <xdr:nvPicPr>
        <xdr:cNvPr id="14" name="Slika 13">
          <a:extLst>
            <a:ext uri="{FF2B5EF4-FFF2-40B4-BE49-F238E27FC236}">
              <a16:creationId xmlns:a16="http://schemas.microsoft.com/office/drawing/2014/main" id="{00000000-0008-0000-3100-00000E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55800" y="53446680"/>
          <a:ext cx="1071880" cy="1071880"/>
        </a:xfrm>
        <a:prstGeom prst="rect">
          <a:avLst/>
        </a:prstGeom>
      </xdr:spPr>
    </xdr:pic>
    <xdr:clientData/>
  </xdr:twoCellAnchor>
  <xdr:twoCellAnchor editAs="oneCell">
    <xdr:from>
      <xdr:col>4</xdr:col>
      <xdr:colOff>147320</xdr:colOff>
      <xdr:row>36</xdr:row>
      <xdr:rowOff>88900</xdr:rowOff>
    </xdr:from>
    <xdr:to>
      <xdr:col>4</xdr:col>
      <xdr:colOff>1148080</xdr:colOff>
      <xdr:row>36</xdr:row>
      <xdr:rowOff>1089660</xdr:rowOff>
    </xdr:to>
    <xdr:pic>
      <xdr:nvPicPr>
        <xdr:cNvPr id="15" name="Slika 14">
          <a:extLst>
            <a:ext uri="{FF2B5EF4-FFF2-40B4-BE49-F238E27FC236}">
              <a16:creationId xmlns:a16="http://schemas.microsoft.com/office/drawing/2014/main" id="{00000000-0008-0000-3100-00000F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65960" y="54668420"/>
          <a:ext cx="1000760" cy="1000760"/>
        </a:xfrm>
        <a:prstGeom prst="rect">
          <a:avLst/>
        </a:prstGeom>
      </xdr:spPr>
    </xdr:pic>
    <xdr:clientData/>
  </xdr:twoCellAnchor>
  <xdr:twoCellAnchor editAs="oneCell">
    <xdr:from>
      <xdr:col>4</xdr:col>
      <xdr:colOff>137160</xdr:colOff>
      <xdr:row>18</xdr:row>
      <xdr:rowOff>68580</xdr:rowOff>
    </xdr:from>
    <xdr:to>
      <xdr:col>4</xdr:col>
      <xdr:colOff>1336040</xdr:colOff>
      <xdr:row>18</xdr:row>
      <xdr:rowOff>1267460</xdr:rowOff>
    </xdr:to>
    <xdr:pic>
      <xdr:nvPicPr>
        <xdr:cNvPr id="18" name="Slika 17">
          <a:extLst>
            <a:ext uri="{FF2B5EF4-FFF2-40B4-BE49-F238E27FC236}">
              <a16:creationId xmlns:a16="http://schemas.microsoft.com/office/drawing/2014/main" id="{00000000-0008-0000-3100-000012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43100" y="36530280"/>
          <a:ext cx="1198880" cy="1198880"/>
        </a:xfrm>
        <a:prstGeom prst="rect">
          <a:avLst/>
        </a:prstGeom>
      </xdr:spPr>
    </xdr:pic>
    <xdr:clientData/>
  </xdr:twoCellAnchor>
  <xdr:twoCellAnchor editAs="oneCell">
    <xdr:from>
      <xdr:col>4</xdr:col>
      <xdr:colOff>83820</xdr:colOff>
      <xdr:row>19</xdr:row>
      <xdr:rowOff>179408</xdr:rowOff>
    </xdr:from>
    <xdr:to>
      <xdr:col>4</xdr:col>
      <xdr:colOff>1310640</xdr:colOff>
      <xdr:row>19</xdr:row>
      <xdr:rowOff>1264919</xdr:rowOff>
    </xdr:to>
    <xdr:pic>
      <xdr:nvPicPr>
        <xdr:cNvPr id="19" name="Slika 18">
          <a:extLst>
            <a:ext uri="{FF2B5EF4-FFF2-40B4-BE49-F238E27FC236}">
              <a16:creationId xmlns:a16="http://schemas.microsoft.com/office/drawing/2014/main" id="{00000000-0008-0000-3100-000013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889760" y="38226068"/>
          <a:ext cx="1226820" cy="1085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121920</xdr:colOff>
      <xdr:row>20</xdr:row>
      <xdr:rowOff>132092</xdr:rowOff>
    </xdr:from>
    <xdr:to>
      <xdr:col>4</xdr:col>
      <xdr:colOff>1310640</xdr:colOff>
      <xdr:row>20</xdr:row>
      <xdr:rowOff>1196339</xdr:rowOff>
    </xdr:to>
    <xdr:pic>
      <xdr:nvPicPr>
        <xdr:cNvPr id="20" name="Slika 19">
          <a:extLst>
            <a:ext uri="{FF2B5EF4-FFF2-40B4-BE49-F238E27FC236}">
              <a16:creationId xmlns:a16="http://schemas.microsoft.com/office/drawing/2014/main" id="{00000000-0008-0000-3100-000014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927860" y="39763712"/>
          <a:ext cx="1188720" cy="1064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53340</xdr:colOff>
      <xdr:row>21</xdr:row>
      <xdr:rowOff>60960</xdr:rowOff>
    </xdr:from>
    <xdr:to>
      <xdr:col>5</xdr:col>
      <xdr:colOff>3556</xdr:colOff>
      <xdr:row>21</xdr:row>
      <xdr:rowOff>902208</xdr:rowOff>
    </xdr:to>
    <xdr:pic>
      <xdr:nvPicPr>
        <xdr:cNvPr id="24" name="Slika 23">
          <a:extLst>
            <a:ext uri="{FF2B5EF4-FFF2-40B4-BE49-F238E27FC236}">
              <a16:creationId xmlns:a16="http://schemas.microsoft.com/office/drawing/2014/main" id="{00000000-0008-0000-3100-000018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859280" y="41277540"/>
          <a:ext cx="1316736" cy="841248"/>
        </a:xfrm>
        <a:prstGeom prst="rect">
          <a:avLst/>
        </a:prstGeom>
      </xdr:spPr>
    </xdr:pic>
    <xdr:clientData/>
  </xdr:twoCellAnchor>
  <xdr:twoCellAnchor editAs="oneCell">
    <xdr:from>
      <xdr:col>4</xdr:col>
      <xdr:colOff>68580</xdr:colOff>
      <xdr:row>22</xdr:row>
      <xdr:rowOff>38100</xdr:rowOff>
    </xdr:from>
    <xdr:to>
      <xdr:col>4</xdr:col>
      <xdr:colOff>1348740</xdr:colOff>
      <xdr:row>22</xdr:row>
      <xdr:rowOff>899746</xdr:rowOff>
    </xdr:to>
    <xdr:pic>
      <xdr:nvPicPr>
        <xdr:cNvPr id="25" name="Slika 24">
          <a:extLst>
            <a:ext uri="{FF2B5EF4-FFF2-40B4-BE49-F238E27FC236}">
              <a16:creationId xmlns:a16="http://schemas.microsoft.com/office/drawing/2014/main" id="{00000000-0008-0000-3100-000019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887220" y="42273220"/>
          <a:ext cx="1280160" cy="861646"/>
        </a:xfrm>
        <a:prstGeom prst="rect">
          <a:avLst/>
        </a:prstGeom>
      </xdr:spPr>
    </xdr:pic>
    <xdr:clientData/>
  </xdr:twoCellAnchor>
  <xdr:twoCellAnchor editAs="oneCell">
    <xdr:from>
      <xdr:col>4</xdr:col>
      <xdr:colOff>81280</xdr:colOff>
      <xdr:row>34</xdr:row>
      <xdr:rowOff>45262</xdr:rowOff>
    </xdr:from>
    <xdr:to>
      <xdr:col>5</xdr:col>
      <xdr:colOff>5080</xdr:colOff>
      <xdr:row>34</xdr:row>
      <xdr:rowOff>735583</xdr:rowOff>
    </xdr:to>
    <xdr:pic>
      <xdr:nvPicPr>
        <xdr:cNvPr id="30" name="Slika 29">
          <a:extLst>
            <a:ext uri="{FF2B5EF4-FFF2-40B4-BE49-F238E27FC236}">
              <a16:creationId xmlns:a16="http://schemas.microsoft.com/office/drawing/2014/main" id="{00000000-0008-0000-3100-00001E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899920" y="49849582"/>
          <a:ext cx="1290320" cy="690321"/>
        </a:xfrm>
        <a:prstGeom prst="rect">
          <a:avLst/>
        </a:prstGeom>
      </xdr:spPr>
    </xdr:pic>
    <xdr:clientData/>
  </xdr:twoCellAnchor>
  <xdr:twoCellAnchor editAs="oneCell">
    <xdr:from>
      <xdr:col>4</xdr:col>
      <xdr:colOff>142240</xdr:colOff>
      <xdr:row>27</xdr:row>
      <xdr:rowOff>185447</xdr:rowOff>
    </xdr:from>
    <xdr:to>
      <xdr:col>4</xdr:col>
      <xdr:colOff>1351280</xdr:colOff>
      <xdr:row>27</xdr:row>
      <xdr:rowOff>928434</xdr:rowOff>
    </xdr:to>
    <xdr:pic>
      <xdr:nvPicPr>
        <xdr:cNvPr id="17" name="Slika 16">
          <a:extLst>
            <a:ext uri="{FF2B5EF4-FFF2-40B4-BE49-F238E27FC236}">
              <a16:creationId xmlns:a16="http://schemas.microsoft.com/office/drawing/2014/main" id="{00000000-0008-0000-3100-000011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60880" y="47398967"/>
          <a:ext cx="1209040" cy="742987"/>
        </a:xfrm>
        <a:prstGeom prst="rect">
          <a:avLst/>
        </a:prstGeom>
      </xdr:spPr>
    </xdr:pic>
    <xdr:clientData/>
  </xdr:twoCellAnchor>
  <xdr:twoCellAnchor editAs="oneCell">
    <xdr:from>
      <xdr:col>4</xdr:col>
      <xdr:colOff>193040</xdr:colOff>
      <xdr:row>29</xdr:row>
      <xdr:rowOff>121455</xdr:rowOff>
    </xdr:from>
    <xdr:to>
      <xdr:col>4</xdr:col>
      <xdr:colOff>1327932</xdr:colOff>
      <xdr:row>29</xdr:row>
      <xdr:rowOff>1097279</xdr:rowOff>
    </xdr:to>
    <xdr:pic>
      <xdr:nvPicPr>
        <xdr:cNvPr id="23" name="Slika 22">
          <a:extLst>
            <a:ext uri="{FF2B5EF4-FFF2-40B4-BE49-F238E27FC236}">
              <a16:creationId xmlns:a16="http://schemas.microsoft.com/office/drawing/2014/main" id="{00000000-0008-0000-3100-000017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011680" y="49722575"/>
          <a:ext cx="1134892" cy="975824"/>
        </a:xfrm>
        <a:prstGeom prst="rect">
          <a:avLst/>
        </a:prstGeom>
      </xdr:spPr>
    </xdr:pic>
    <xdr:clientData/>
  </xdr:twoCellAnchor>
  <xdr:twoCellAnchor editAs="oneCell">
    <xdr:from>
      <xdr:col>4</xdr:col>
      <xdr:colOff>215986</xdr:colOff>
      <xdr:row>23</xdr:row>
      <xdr:rowOff>91440</xdr:rowOff>
    </xdr:from>
    <xdr:to>
      <xdr:col>4</xdr:col>
      <xdr:colOff>1270000</xdr:colOff>
      <xdr:row>23</xdr:row>
      <xdr:rowOff>927099</xdr:rowOff>
    </xdr:to>
    <xdr:pic>
      <xdr:nvPicPr>
        <xdr:cNvPr id="27" name="Slika 26">
          <a:extLst>
            <a:ext uri="{FF2B5EF4-FFF2-40B4-BE49-F238E27FC236}">
              <a16:creationId xmlns:a16="http://schemas.microsoft.com/office/drawing/2014/main" id="{00000000-0008-0000-3100-00001B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034626" y="43322240"/>
          <a:ext cx="1054014" cy="835659"/>
        </a:xfrm>
        <a:prstGeom prst="rect">
          <a:avLst/>
        </a:prstGeom>
      </xdr:spPr>
    </xdr:pic>
    <xdr:clientData/>
  </xdr:twoCellAnchor>
  <xdr:twoCellAnchor editAs="oneCell">
    <xdr:from>
      <xdr:col>4</xdr:col>
      <xdr:colOff>91440</xdr:colOff>
      <xdr:row>25</xdr:row>
      <xdr:rowOff>91440</xdr:rowOff>
    </xdr:from>
    <xdr:to>
      <xdr:col>4</xdr:col>
      <xdr:colOff>1382042</xdr:colOff>
      <xdr:row>25</xdr:row>
      <xdr:rowOff>914553</xdr:rowOff>
    </xdr:to>
    <xdr:pic>
      <xdr:nvPicPr>
        <xdr:cNvPr id="31" name="Slika 30">
          <a:extLst>
            <a:ext uri="{FF2B5EF4-FFF2-40B4-BE49-F238E27FC236}">
              <a16:creationId xmlns:a16="http://schemas.microsoft.com/office/drawing/2014/main" id="{00000000-0008-0000-3100-00001F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910080" y="45313600"/>
          <a:ext cx="1290602" cy="823113"/>
        </a:xfrm>
        <a:prstGeom prst="rect">
          <a:avLst/>
        </a:prstGeom>
      </xdr:spPr>
    </xdr:pic>
    <xdr:clientData/>
  </xdr:twoCellAnchor>
  <xdr:twoCellAnchor editAs="oneCell">
    <xdr:from>
      <xdr:col>4</xdr:col>
      <xdr:colOff>91441</xdr:colOff>
      <xdr:row>24</xdr:row>
      <xdr:rowOff>150327</xdr:rowOff>
    </xdr:from>
    <xdr:to>
      <xdr:col>4</xdr:col>
      <xdr:colOff>1341120</xdr:colOff>
      <xdr:row>24</xdr:row>
      <xdr:rowOff>950477</xdr:rowOff>
    </xdr:to>
    <xdr:pic>
      <xdr:nvPicPr>
        <xdr:cNvPr id="32" name="Slika 31">
          <a:extLst>
            <a:ext uri="{FF2B5EF4-FFF2-40B4-BE49-F238E27FC236}">
              <a16:creationId xmlns:a16="http://schemas.microsoft.com/office/drawing/2014/main" id="{00000000-0008-0000-3100-000020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0081" y="44376807"/>
          <a:ext cx="1249679" cy="800150"/>
        </a:xfrm>
        <a:prstGeom prst="rect">
          <a:avLst/>
        </a:prstGeom>
      </xdr:spPr>
    </xdr:pic>
    <xdr:clientData/>
  </xdr:twoCellAnchor>
  <xdr:twoCellAnchor editAs="oneCell">
    <xdr:from>
      <xdr:col>4</xdr:col>
      <xdr:colOff>50800</xdr:colOff>
      <xdr:row>26</xdr:row>
      <xdr:rowOff>50800</xdr:rowOff>
    </xdr:from>
    <xdr:to>
      <xdr:col>4</xdr:col>
      <xdr:colOff>1330959</xdr:colOff>
      <xdr:row>26</xdr:row>
      <xdr:rowOff>906245</xdr:rowOff>
    </xdr:to>
    <xdr:pic>
      <xdr:nvPicPr>
        <xdr:cNvPr id="33" name="Slika 32">
          <a:extLst>
            <a:ext uri="{FF2B5EF4-FFF2-40B4-BE49-F238E27FC236}">
              <a16:creationId xmlns:a16="http://schemas.microsoft.com/office/drawing/2014/main" id="{00000000-0008-0000-3100-000021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869440" y="46268640"/>
          <a:ext cx="1280159" cy="855445"/>
        </a:xfrm>
        <a:prstGeom prst="rect">
          <a:avLst/>
        </a:prstGeom>
      </xdr:spPr>
    </xdr:pic>
    <xdr:clientData/>
  </xdr:twoCellAnchor>
  <xdr:twoCellAnchor editAs="oneCell">
    <xdr:from>
      <xdr:col>4</xdr:col>
      <xdr:colOff>40640</xdr:colOff>
      <xdr:row>28</xdr:row>
      <xdr:rowOff>60960</xdr:rowOff>
    </xdr:from>
    <xdr:to>
      <xdr:col>4</xdr:col>
      <xdr:colOff>1320799</xdr:colOff>
      <xdr:row>28</xdr:row>
      <xdr:rowOff>916405</xdr:rowOff>
    </xdr:to>
    <xdr:pic>
      <xdr:nvPicPr>
        <xdr:cNvPr id="34" name="Slika 33">
          <a:extLst>
            <a:ext uri="{FF2B5EF4-FFF2-40B4-BE49-F238E27FC236}">
              <a16:creationId xmlns:a16="http://schemas.microsoft.com/office/drawing/2014/main" id="{00000000-0008-0000-3100-000022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859280" y="48666400"/>
          <a:ext cx="1280159" cy="855445"/>
        </a:xfrm>
        <a:prstGeom prst="rect">
          <a:avLst/>
        </a:prstGeom>
      </xdr:spPr>
    </xdr:pic>
    <xdr:clientData/>
  </xdr:twoCellAnchor>
  <xdr:twoCellAnchor editAs="oneCell">
    <xdr:from>
      <xdr:col>4</xdr:col>
      <xdr:colOff>121920</xdr:colOff>
      <xdr:row>30</xdr:row>
      <xdr:rowOff>71699</xdr:rowOff>
    </xdr:from>
    <xdr:to>
      <xdr:col>4</xdr:col>
      <xdr:colOff>1270000</xdr:colOff>
      <xdr:row>30</xdr:row>
      <xdr:rowOff>955416</xdr:rowOff>
    </xdr:to>
    <xdr:pic>
      <xdr:nvPicPr>
        <xdr:cNvPr id="36" name="Slika 35">
          <a:extLst>
            <a:ext uri="{FF2B5EF4-FFF2-40B4-BE49-F238E27FC236}">
              <a16:creationId xmlns:a16="http://schemas.microsoft.com/office/drawing/2014/main" id="{00000000-0008-0000-3100-000024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940560" y="51064739"/>
          <a:ext cx="1148080" cy="883717"/>
        </a:xfrm>
        <a:prstGeom prst="rect">
          <a:avLst/>
        </a:prstGeom>
      </xdr:spPr>
    </xdr:pic>
    <xdr:clientData/>
  </xdr:twoCellAnchor>
  <xdr:twoCellAnchor editAs="oneCell">
    <xdr:from>
      <xdr:col>4</xdr:col>
      <xdr:colOff>162560</xdr:colOff>
      <xdr:row>37</xdr:row>
      <xdr:rowOff>91440</xdr:rowOff>
    </xdr:from>
    <xdr:to>
      <xdr:col>4</xdr:col>
      <xdr:colOff>1137920</xdr:colOff>
      <xdr:row>37</xdr:row>
      <xdr:rowOff>1066800</xdr:rowOff>
    </xdr:to>
    <xdr:pic>
      <xdr:nvPicPr>
        <xdr:cNvPr id="37" name="Slika 36">
          <a:extLst>
            <a:ext uri="{FF2B5EF4-FFF2-40B4-BE49-F238E27FC236}">
              <a16:creationId xmlns:a16="http://schemas.microsoft.com/office/drawing/2014/main" id="{00000000-0008-0000-3100-000025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81200" y="55859680"/>
          <a:ext cx="975360" cy="975360"/>
        </a:xfrm>
        <a:prstGeom prst="rect">
          <a:avLst/>
        </a:prstGeom>
      </xdr:spPr>
    </xdr:pic>
    <xdr:clientData/>
  </xdr:twoCellAnchor>
  <xdr:twoCellAnchor editAs="oneCell">
    <xdr:from>
      <xdr:col>4</xdr:col>
      <xdr:colOff>76200</xdr:colOff>
      <xdr:row>39</xdr:row>
      <xdr:rowOff>57150</xdr:rowOff>
    </xdr:from>
    <xdr:to>
      <xdr:col>4</xdr:col>
      <xdr:colOff>1323975</xdr:colOff>
      <xdr:row>39</xdr:row>
      <xdr:rowOff>818613</xdr:rowOff>
    </xdr:to>
    <xdr:pic>
      <xdr:nvPicPr>
        <xdr:cNvPr id="35" name="Slika 34">
          <a:extLst>
            <a:ext uri="{FF2B5EF4-FFF2-40B4-BE49-F238E27FC236}">
              <a16:creationId xmlns:a16="http://schemas.microsoft.com/office/drawing/2014/main" id="{00000000-0008-0000-3100-000023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895475" y="57740550"/>
          <a:ext cx="1247775" cy="761463"/>
        </a:xfrm>
        <a:prstGeom prst="rect">
          <a:avLst/>
        </a:prstGeom>
      </xdr:spPr>
    </xdr:pic>
    <xdr:clientData/>
  </xdr:twoCellAnchor>
  <xdr:twoCellAnchor editAs="oneCell">
    <xdr:from>
      <xdr:col>4</xdr:col>
      <xdr:colOff>76200</xdr:colOff>
      <xdr:row>40</xdr:row>
      <xdr:rowOff>123825</xdr:rowOff>
    </xdr:from>
    <xdr:to>
      <xdr:col>4</xdr:col>
      <xdr:colOff>1323976</xdr:colOff>
      <xdr:row>40</xdr:row>
      <xdr:rowOff>756032</xdr:rowOff>
    </xdr:to>
    <xdr:pic>
      <xdr:nvPicPr>
        <xdr:cNvPr id="38" name="Slika 37">
          <a:extLst>
            <a:ext uri="{FF2B5EF4-FFF2-40B4-BE49-F238E27FC236}">
              <a16:creationId xmlns:a16="http://schemas.microsoft.com/office/drawing/2014/main" id="{00000000-0008-0000-3100-00002600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895475" y="59007375"/>
          <a:ext cx="1247776" cy="632207"/>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4</xdr:col>
      <xdr:colOff>71120</xdr:colOff>
      <xdr:row>9</xdr:row>
      <xdr:rowOff>195384</xdr:rowOff>
    </xdr:from>
    <xdr:to>
      <xdr:col>4</xdr:col>
      <xdr:colOff>1361440</xdr:colOff>
      <xdr:row>9</xdr:row>
      <xdr:rowOff>1584960</xdr:rowOff>
    </xdr:to>
    <xdr:pic>
      <xdr:nvPicPr>
        <xdr:cNvPr id="3" name="Slika 2">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7060" y="4714044"/>
          <a:ext cx="1290320" cy="1389576"/>
        </a:xfrm>
        <a:prstGeom prst="rect">
          <a:avLst/>
        </a:prstGeom>
      </xdr:spPr>
    </xdr:pic>
    <xdr:clientData/>
  </xdr:twoCellAnchor>
  <xdr:twoCellAnchor editAs="oneCell">
    <xdr:from>
      <xdr:col>4</xdr:col>
      <xdr:colOff>60960</xdr:colOff>
      <xdr:row>10</xdr:row>
      <xdr:rowOff>149860</xdr:rowOff>
    </xdr:from>
    <xdr:to>
      <xdr:col>4</xdr:col>
      <xdr:colOff>1391920</xdr:colOff>
      <xdr:row>10</xdr:row>
      <xdr:rowOff>1480820</xdr:rowOff>
    </xdr:to>
    <xdr:pic>
      <xdr:nvPicPr>
        <xdr:cNvPr id="4" name="Slika 3">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6900" y="7541260"/>
          <a:ext cx="1330960" cy="1330960"/>
        </a:xfrm>
        <a:prstGeom prst="rect">
          <a:avLst/>
        </a:prstGeom>
      </xdr:spPr>
    </xdr:pic>
    <xdr:clientData/>
  </xdr:twoCellAnchor>
  <xdr:twoCellAnchor editAs="oneCell">
    <xdr:from>
      <xdr:col>4</xdr:col>
      <xdr:colOff>91440</xdr:colOff>
      <xdr:row>11</xdr:row>
      <xdr:rowOff>162560</xdr:rowOff>
    </xdr:from>
    <xdr:to>
      <xdr:col>4</xdr:col>
      <xdr:colOff>1339007</xdr:colOff>
      <xdr:row>11</xdr:row>
      <xdr:rowOff>1747520</xdr:rowOff>
    </xdr:to>
    <xdr:pic>
      <xdr:nvPicPr>
        <xdr:cNvPr id="6" name="Slika 5">
          <a:extLst>
            <a:ext uri="{FF2B5EF4-FFF2-40B4-BE49-F238E27FC236}">
              <a16:creationId xmlns:a16="http://schemas.microsoft.com/office/drawing/2014/main" id="{00000000-0008-0000-3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97380" y="12903200"/>
          <a:ext cx="1247567" cy="1584960"/>
        </a:xfrm>
        <a:prstGeom prst="rect">
          <a:avLst/>
        </a:prstGeom>
      </xdr:spPr>
    </xdr:pic>
    <xdr:clientData/>
  </xdr:twoCellAnchor>
  <xdr:twoCellAnchor editAs="oneCell">
    <xdr:from>
      <xdr:col>4</xdr:col>
      <xdr:colOff>81280</xdr:colOff>
      <xdr:row>12</xdr:row>
      <xdr:rowOff>206972</xdr:rowOff>
    </xdr:from>
    <xdr:to>
      <xdr:col>4</xdr:col>
      <xdr:colOff>1320800</xdr:colOff>
      <xdr:row>12</xdr:row>
      <xdr:rowOff>1793239</xdr:rowOff>
    </xdr:to>
    <xdr:pic>
      <xdr:nvPicPr>
        <xdr:cNvPr id="7" name="Slika 6">
          <a:extLst>
            <a:ext uri="{FF2B5EF4-FFF2-40B4-BE49-F238E27FC236}">
              <a16:creationId xmlns:a16="http://schemas.microsoft.com/office/drawing/2014/main" id="{00000000-0008-0000-32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87220" y="16871912"/>
          <a:ext cx="1239520" cy="1586267"/>
        </a:xfrm>
        <a:prstGeom prst="rect">
          <a:avLst/>
        </a:prstGeom>
      </xdr:spPr>
    </xdr:pic>
    <xdr:clientData/>
  </xdr:twoCellAnchor>
  <xdr:twoCellAnchor editAs="oneCell">
    <xdr:from>
      <xdr:col>4</xdr:col>
      <xdr:colOff>91440</xdr:colOff>
      <xdr:row>13</xdr:row>
      <xdr:rowOff>132080</xdr:rowOff>
    </xdr:from>
    <xdr:to>
      <xdr:col>4</xdr:col>
      <xdr:colOff>1331011</xdr:colOff>
      <xdr:row>13</xdr:row>
      <xdr:rowOff>1193799</xdr:rowOff>
    </xdr:to>
    <xdr:pic>
      <xdr:nvPicPr>
        <xdr:cNvPr id="9" name="Slika 8">
          <a:extLst>
            <a:ext uri="{FF2B5EF4-FFF2-40B4-BE49-F238E27FC236}">
              <a16:creationId xmlns:a16="http://schemas.microsoft.com/office/drawing/2014/main" id="{00000000-0008-0000-32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97380" y="24279860"/>
          <a:ext cx="1239571" cy="1061719"/>
        </a:xfrm>
        <a:prstGeom prst="rect">
          <a:avLst/>
        </a:prstGeom>
      </xdr:spPr>
    </xdr:pic>
    <xdr:clientData/>
  </xdr:twoCellAnchor>
  <xdr:twoCellAnchor editAs="oneCell">
    <xdr:from>
      <xdr:col>4</xdr:col>
      <xdr:colOff>83819</xdr:colOff>
      <xdr:row>14</xdr:row>
      <xdr:rowOff>152400</xdr:rowOff>
    </xdr:from>
    <xdr:to>
      <xdr:col>4</xdr:col>
      <xdr:colOff>1361440</xdr:colOff>
      <xdr:row>14</xdr:row>
      <xdr:rowOff>1892861</xdr:rowOff>
    </xdr:to>
    <xdr:pic>
      <xdr:nvPicPr>
        <xdr:cNvPr id="12" name="Slika 11">
          <a:extLst>
            <a:ext uri="{FF2B5EF4-FFF2-40B4-BE49-F238E27FC236}">
              <a16:creationId xmlns:a16="http://schemas.microsoft.com/office/drawing/2014/main" id="{00000000-0008-0000-32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9759" y="32682180"/>
          <a:ext cx="1277621" cy="1740461"/>
        </a:xfrm>
        <a:prstGeom prst="rect">
          <a:avLst/>
        </a:prstGeom>
      </xdr:spPr>
    </xdr:pic>
    <xdr:clientData/>
  </xdr:twoCellAnchor>
  <xdr:twoCellAnchor editAs="oneCell">
    <xdr:from>
      <xdr:col>4</xdr:col>
      <xdr:colOff>101600</xdr:colOff>
      <xdr:row>15</xdr:row>
      <xdr:rowOff>60960</xdr:rowOff>
    </xdr:from>
    <xdr:to>
      <xdr:col>4</xdr:col>
      <xdr:colOff>1229360</xdr:colOff>
      <xdr:row>15</xdr:row>
      <xdr:rowOff>1188720</xdr:rowOff>
    </xdr:to>
    <xdr:pic>
      <xdr:nvPicPr>
        <xdr:cNvPr id="13" name="Slika 12">
          <a:extLst>
            <a:ext uri="{FF2B5EF4-FFF2-40B4-BE49-F238E27FC236}">
              <a16:creationId xmlns:a16="http://schemas.microsoft.com/office/drawing/2014/main" id="{00000000-0008-0000-3200-00000D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07540" y="35234880"/>
          <a:ext cx="1127760" cy="1127760"/>
        </a:xfrm>
        <a:prstGeom prst="rect">
          <a:avLst/>
        </a:prstGeom>
      </xdr:spPr>
    </xdr:pic>
    <xdr:clientData/>
  </xdr:twoCellAnchor>
  <xdr:twoCellAnchor editAs="oneCell">
    <xdr:from>
      <xdr:col>4</xdr:col>
      <xdr:colOff>71120</xdr:colOff>
      <xdr:row>6</xdr:row>
      <xdr:rowOff>30480</xdr:rowOff>
    </xdr:from>
    <xdr:to>
      <xdr:col>4</xdr:col>
      <xdr:colOff>1256453</xdr:colOff>
      <xdr:row>6</xdr:row>
      <xdr:rowOff>1215813</xdr:rowOff>
    </xdr:to>
    <xdr:pic>
      <xdr:nvPicPr>
        <xdr:cNvPr id="14" name="Slika 13">
          <a:extLst>
            <a:ext uri="{FF2B5EF4-FFF2-40B4-BE49-F238E27FC236}">
              <a16:creationId xmlns:a16="http://schemas.microsoft.com/office/drawing/2014/main" id="{00000000-0008-0000-3200-00000E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889760" y="1259840"/>
          <a:ext cx="1185333" cy="1185333"/>
        </a:xfrm>
        <a:prstGeom prst="rect">
          <a:avLst/>
        </a:prstGeom>
      </xdr:spPr>
    </xdr:pic>
    <xdr:clientData/>
  </xdr:twoCellAnchor>
  <xdr:twoCellAnchor editAs="oneCell">
    <xdr:from>
      <xdr:col>4</xdr:col>
      <xdr:colOff>82827</xdr:colOff>
      <xdr:row>8</xdr:row>
      <xdr:rowOff>106195</xdr:rowOff>
    </xdr:from>
    <xdr:to>
      <xdr:col>4</xdr:col>
      <xdr:colOff>1351281</xdr:colOff>
      <xdr:row>8</xdr:row>
      <xdr:rowOff>1314865</xdr:rowOff>
    </xdr:to>
    <xdr:pic>
      <xdr:nvPicPr>
        <xdr:cNvPr id="16" name="Slika 15">
          <a:extLst>
            <a:ext uri="{FF2B5EF4-FFF2-40B4-BE49-F238E27FC236}">
              <a16:creationId xmlns:a16="http://schemas.microsoft.com/office/drawing/2014/main" id="{00000000-0008-0000-3200-000010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01467" y="4393715"/>
          <a:ext cx="1268454" cy="1208670"/>
        </a:xfrm>
        <a:prstGeom prst="rect">
          <a:avLst/>
        </a:prstGeom>
      </xdr:spPr>
    </xdr:pic>
    <xdr:clientData/>
  </xdr:twoCellAnchor>
  <xdr:twoCellAnchor editAs="oneCell">
    <xdr:from>
      <xdr:col>4</xdr:col>
      <xdr:colOff>101600</xdr:colOff>
      <xdr:row>7</xdr:row>
      <xdr:rowOff>121920</xdr:rowOff>
    </xdr:from>
    <xdr:to>
      <xdr:col>4</xdr:col>
      <xdr:colOff>1348816</xdr:colOff>
      <xdr:row>7</xdr:row>
      <xdr:rowOff>1301777</xdr:rowOff>
    </xdr:to>
    <xdr:pic>
      <xdr:nvPicPr>
        <xdr:cNvPr id="17" name="Slika 16">
          <a:extLst>
            <a:ext uri="{FF2B5EF4-FFF2-40B4-BE49-F238E27FC236}">
              <a16:creationId xmlns:a16="http://schemas.microsoft.com/office/drawing/2014/main" id="{00000000-0008-0000-3200-000011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20240" y="2621280"/>
          <a:ext cx="1247216" cy="1179857"/>
        </a:xfrm>
        <a:prstGeom prst="rect">
          <a:avLst/>
        </a:prstGeom>
      </xdr:spPr>
    </xdr:pic>
    <xdr:clientData/>
  </xdr:twoCellAnchor>
  <xdr:twoCellAnchor editAs="oneCell">
    <xdr:from>
      <xdr:col>4</xdr:col>
      <xdr:colOff>60961</xdr:colOff>
      <xdr:row>16</xdr:row>
      <xdr:rowOff>164926</xdr:rowOff>
    </xdr:from>
    <xdr:to>
      <xdr:col>4</xdr:col>
      <xdr:colOff>1351281</xdr:colOff>
      <xdr:row>16</xdr:row>
      <xdr:rowOff>1579880</xdr:rowOff>
    </xdr:to>
    <xdr:pic>
      <xdr:nvPicPr>
        <xdr:cNvPr id="18" name="Slika 17">
          <a:extLst>
            <a:ext uri="{FF2B5EF4-FFF2-40B4-BE49-F238E27FC236}">
              <a16:creationId xmlns:a16="http://schemas.microsoft.com/office/drawing/2014/main" id="{00000000-0008-0000-3200-000012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879601" y="28440206"/>
          <a:ext cx="1290320" cy="1414954"/>
        </a:xfrm>
        <a:prstGeom prst="rect">
          <a:avLst/>
        </a:prstGeom>
      </xdr:spPr>
    </xdr:pic>
    <xdr:clientData/>
  </xdr:twoCellAnchor>
  <xdr:twoCellAnchor editAs="oneCell">
    <xdr:from>
      <xdr:col>4</xdr:col>
      <xdr:colOff>95250</xdr:colOff>
      <xdr:row>17</xdr:row>
      <xdr:rowOff>95250</xdr:rowOff>
    </xdr:from>
    <xdr:to>
      <xdr:col>4</xdr:col>
      <xdr:colOff>1343025</xdr:colOff>
      <xdr:row>17</xdr:row>
      <xdr:rowOff>856713</xdr:rowOff>
    </xdr:to>
    <xdr:pic>
      <xdr:nvPicPr>
        <xdr:cNvPr id="19" name="Slika 18">
          <a:extLst>
            <a:ext uri="{FF2B5EF4-FFF2-40B4-BE49-F238E27FC236}">
              <a16:creationId xmlns:a16="http://schemas.microsoft.com/office/drawing/2014/main" id="{00000000-0008-0000-3200-00001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4525" y="30756225"/>
          <a:ext cx="1247775" cy="761463"/>
        </a:xfrm>
        <a:prstGeom prst="rect">
          <a:avLst/>
        </a:prstGeom>
      </xdr:spPr>
    </xdr:pic>
    <xdr:clientData/>
  </xdr:twoCellAnchor>
  <xdr:twoCellAnchor editAs="oneCell">
    <xdr:from>
      <xdr:col>4</xdr:col>
      <xdr:colOff>85725</xdr:colOff>
      <xdr:row>18</xdr:row>
      <xdr:rowOff>85725</xdr:rowOff>
    </xdr:from>
    <xdr:to>
      <xdr:col>4</xdr:col>
      <xdr:colOff>1333501</xdr:colOff>
      <xdr:row>18</xdr:row>
      <xdr:rowOff>717932</xdr:rowOff>
    </xdr:to>
    <xdr:pic>
      <xdr:nvPicPr>
        <xdr:cNvPr id="20" name="Slika 19">
          <a:extLst>
            <a:ext uri="{FF2B5EF4-FFF2-40B4-BE49-F238E27FC236}">
              <a16:creationId xmlns:a16="http://schemas.microsoft.com/office/drawing/2014/main" id="{00000000-0008-0000-3200-000014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05000" y="31946850"/>
          <a:ext cx="1247776" cy="632207"/>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4</xdr:col>
      <xdr:colOff>33130</xdr:colOff>
      <xdr:row>12</xdr:row>
      <xdr:rowOff>16565</xdr:rowOff>
    </xdr:from>
    <xdr:to>
      <xdr:col>5</xdr:col>
      <xdr:colOff>1623</xdr:colOff>
      <xdr:row>12</xdr:row>
      <xdr:rowOff>1031184</xdr:rowOff>
    </xdr:to>
    <xdr:pic>
      <xdr:nvPicPr>
        <xdr:cNvPr id="4" name="Slika 3">
          <a:extLst>
            <a:ext uri="{FF2B5EF4-FFF2-40B4-BE49-F238E27FC236}">
              <a16:creationId xmlns:a16="http://schemas.microsoft.com/office/drawing/2014/main" id="{00000000-0008-0000-3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0490" y="2607365"/>
          <a:ext cx="1350253" cy="1014619"/>
        </a:xfrm>
        <a:prstGeom prst="rect">
          <a:avLst/>
        </a:prstGeom>
      </xdr:spPr>
    </xdr:pic>
    <xdr:clientData/>
  </xdr:twoCellAnchor>
  <xdr:twoCellAnchor editAs="oneCell">
    <xdr:from>
      <xdr:col>4</xdr:col>
      <xdr:colOff>257842</xdr:colOff>
      <xdr:row>8</xdr:row>
      <xdr:rowOff>132080</xdr:rowOff>
    </xdr:from>
    <xdr:to>
      <xdr:col>4</xdr:col>
      <xdr:colOff>1142999</xdr:colOff>
      <xdr:row>8</xdr:row>
      <xdr:rowOff>1442720</xdr:rowOff>
    </xdr:to>
    <xdr:pic>
      <xdr:nvPicPr>
        <xdr:cNvPr id="9" name="Slika 8">
          <a:extLst>
            <a:ext uri="{FF2B5EF4-FFF2-40B4-BE49-F238E27FC236}">
              <a16:creationId xmlns:a16="http://schemas.microsoft.com/office/drawing/2014/main" id="{00000000-0008-0000-33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6322" y="2174240"/>
          <a:ext cx="885157" cy="1310640"/>
        </a:xfrm>
        <a:prstGeom prst="rect">
          <a:avLst/>
        </a:prstGeom>
      </xdr:spPr>
    </xdr:pic>
    <xdr:clientData/>
  </xdr:twoCellAnchor>
  <xdr:twoCellAnchor editAs="oneCell">
    <xdr:from>
      <xdr:col>4</xdr:col>
      <xdr:colOff>165652</xdr:colOff>
      <xdr:row>9</xdr:row>
      <xdr:rowOff>82826</xdr:rowOff>
    </xdr:from>
    <xdr:to>
      <xdr:col>5</xdr:col>
      <xdr:colOff>8938</xdr:colOff>
      <xdr:row>9</xdr:row>
      <xdr:rowOff>1574800</xdr:rowOff>
    </xdr:to>
    <xdr:pic>
      <xdr:nvPicPr>
        <xdr:cNvPr id="10" name="Slika 9">
          <a:extLst>
            <a:ext uri="{FF2B5EF4-FFF2-40B4-BE49-F238E27FC236}">
              <a16:creationId xmlns:a16="http://schemas.microsoft.com/office/drawing/2014/main" id="{00000000-0008-0000-3300-00000A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74132" y="3709946"/>
          <a:ext cx="1170436" cy="1491974"/>
        </a:xfrm>
        <a:prstGeom prst="rect">
          <a:avLst/>
        </a:prstGeom>
      </xdr:spPr>
    </xdr:pic>
    <xdr:clientData/>
  </xdr:twoCellAnchor>
  <xdr:twoCellAnchor editAs="oneCell">
    <xdr:from>
      <xdr:col>4</xdr:col>
      <xdr:colOff>60960</xdr:colOff>
      <xdr:row>13</xdr:row>
      <xdr:rowOff>141590</xdr:rowOff>
    </xdr:from>
    <xdr:to>
      <xdr:col>5</xdr:col>
      <xdr:colOff>4445</xdr:colOff>
      <xdr:row>13</xdr:row>
      <xdr:rowOff>622521</xdr:rowOff>
    </xdr:to>
    <xdr:pic>
      <xdr:nvPicPr>
        <xdr:cNvPr id="13" name="Slika 12">
          <a:extLst>
            <a:ext uri="{FF2B5EF4-FFF2-40B4-BE49-F238E27FC236}">
              <a16:creationId xmlns:a16="http://schemas.microsoft.com/office/drawing/2014/main" id="{00000000-0008-0000-3300-00000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69440" y="8554070"/>
          <a:ext cx="1280160" cy="480931"/>
        </a:xfrm>
        <a:prstGeom prst="rect">
          <a:avLst/>
        </a:prstGeom>
      </xdr:spPr>
    </xdr:pic>
    <xdr:clientData/>
  </xdr:twoCellAnchor>
  <xdr:twoCellAnchor editAs="oneCell">
    <xdr:from>
      <xdr:col>4</xdr:col>
      <xdr:colOff>60960</xdr:colOff>
      <xdr:row>14</xdr:row>
      <xdr:rowOff>132080</xdr:rowOff>
    </xdr:from>
    <xdr:to>
      <xdr:col>5</xdr:col>
      <xdr:colOff>10574</xdr:colOff>
      <xdr:row>14</xdr:row>
      <xdr:rowOff>1359540</xdr:rowOff>
    </xdr:to>
    <xdr:pic>
      <xdr:nvPicPr>
        <xdr:cNvPr id="14" name="Slika 13">
          <a:extLst>
            <a:ext uri="{FF2B5EF4-FFF2-40B4-BE49-F238E27FC236}">
              <a16:creationId xmlns:a16="http://schemas.microsoft.com/office/drawing/2014/main" id="{00000000-0008-0000-3300-00000E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69440" y="9936480"/>
          <a:ext cx="1267239" cy="1227460"/>
        </a:xfrm>
        <a:prstGeom prst="rect">
          <a:avLst/>
        </a:prstGeom>
      </xdr:spPr>
    </xdr:pic>
    <xdr:clientData/>
  </xdr:twoCellAnchor>
  <xdr:twoCellAnchor editAs="oneCell">
    <xdr:from>
      <xdr:col>4</xdr:col>
      <xdr:colOff>91440</xdr:colOff>
      <xdr:row>16</xdr:row>
      <xdr:rowOff>81280</xdr:rowOff>
    </xdr:from>
    <xdr:to>
      <xdr:col>5</xdr:col>
      <xdr:colOff>3810</xdr:colOff>
      <xdr:row>16</xdr:row>
      <xdr:rowOff>1170373</xdr:rowOff>
    </xdr:to>
    <xdr:pic>
      <xdr:nvPicPr>
        <xdr:cNvPr id="17" name="Slika 16">
          <a:extLst>
            <a:ext uri="{FF2B5EF4-FFF2-40B4-BE49-F238E27FC236}">
              <a16:creationId xmlns:a16="http://schemas.microsoft.com/office/drawing/2014/main" id="{00000000-0008-0000-3300-000011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99920" y="13980160"/>
          <a:ext cx="1239520" cy="1089093"/>
        </a:xfrm>
        <a:prstGeom prst="rect">
          <a:avLst/>
        </a:prstGeom>
      </xdr:spPr>
    </xdr:pic>
    <xdr:clientData/>
  </xdr:twoCellAnchor>
  <xdr:twoCellAnchor editAs="oneCell">
    <xdr:from>
      <xdr:col>4</xdr:col>
      <xdr:colOff>60960</xdr:colOff>
      <xdr:row>15</xdr:row>
      <xdr:rowOff>101600</xdr:rowOff>
    </xdr:from>
    <xdr:to>
      <xdr:col>5</xdr:col>
      <xdr:colOff>6399</xdr:colOff>
      <xdr:row>15</xdr:row>
      <xdr:rowOff>1101724</xdr:rowOff>
    </xdr:to>
    <xdr:pic>
      <xdr:nvPicPr>
        <xdr:cNvPr id="18" name="Slika 17">
          <a:extLst>
            <a:ext uri="{FF2B5EF4-FFF2-40B4-BE49-F238E27FC236}">
              <a16:creationId xmlns:a16="http://schemas.microsoft.com/office/drawing/2014/main" id="{00000000-0008-0000-3300-000012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66900" y="17642840"/>
          <a:ext cx="1320214" cy="1000124"/>
        </a:xfrm>
        <a:prstGeom prst="rect">
          <a:avLst/>
        </a:prstGeom>
      </xdr:spPr>
    </xdr:pic>
    <xdr:clientData/>
  </xdr:twoCellAnchor>
  <xdr:twoCellAnchor editAs="oneCell">
    <xdr:from>
      <xdr:col>4</xdr:col>
      <xdr:colOff>60960</xdr:colOff>
      <xdr:row>15</xdr:row>
      <xdr:rowOff>101600</xdr:rowOff>
    </xdr:from>
    <xdr:to>
      <xdr:col>5</xdr:col>
      <xdr:colOff>6399</xdr:colOff>
      <xdr:row>15</xdr:row>
      <xdr:rowOff>1101724</xdr:rowOff>
    </xdr:to>
    <xdr:pic>
      <xdr:nvPicPr>
        <xdr:cNvPr id="19" name="Slika 18">
          <a:extLst>
            <a:ext uri="{FF2B5EF4-FFF2-40B4-BE49-F238E27FC236}">
              <a16:creationId xmlns:a16="http://schemas.microsoft.com/office/drawing/2014/main" id="{00000000-0008-0000-3300-000013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66900" y="17642840"/>
          <a:ext cx="1320214" cy="1000124"/>
        </a:xfrm>
        <a:prstGeom prst="rect">
          <a:avLst/>
        </a:prstGeom>
      </xdr:spPr>
    </xdr:pic>
    <xdr:clientData/>
  </xdr:twoCellAnchor>
  <xdr:oneCellAnchor>
    <xdr:from>
      <xdr:col>4</xdr:col>
      <xdr:colOff>33130</xdr:colOff>
      <xdr:row>20</xdr:row>
      <xdr:rowOff>16565</xdr:rowOff>
    </xdr:from>
    <xdr:ext cx="1390893" cy="1014619"/>
    <xdr:pic>
      <xdr:nvPicPr>
        <xdr:cNvPr id="20" name="Slika 19">
          <a:extLst>
            <a:ext uri="{FF2B5EF4-FFF2-40B4-BE49-F238E27FC236}">
              <a16:creationId xmlns:a16="http://schemas.microsoft.com/office/drawing/2014/main" id="{00000000-0008-0000-3300-00001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610" y="7240325"/>
          <a:ext cx="1390893" cy="1014619"/>
        </a:xfrm>
        <a:prstGeom prst="rect">
          <a:avLst/>
        </a:prstGeom>
      </xdr:spPr>
    </xdr:pic>
    <xdr:clientData/>
  </xdr:oneCellAnchor>
  <xdr:oneCellAnchor>
    <xdr:from>
      <xdr:col>4</xdr:col>
      <xdr:colOff>33130</xdr:colOff>
      <xdr:row>20</xdr:row>
      <xdr:rowOff>16565</xdr:rowOff>
    </xdr:from>
    <xdr:ext cx="1390893" cy="1014619"/>
    <xdr:pic>
      <xdr:nvPicPr>
        <xdr:cNvPr id="21" name="Slika 20">
          <a:extLst>
            <a:ext uri="{FF2B5EF4-FFF2-40B4-BE49-F238E27FC236}">
              <a16:creationId xmlns:a16="http://schemas.microsoft.com/office/drawing/2014/main" id="{00000000-0008-0000-33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610" y="7240325"/>
          <a:ext cx="1390893" cy="1014619"/>
        </a:xfrm>
        <a:prstGeom prst="rect">
          <a:avLst/>
        </a:prstGeom>
      </xdr:spPr>
    </xdr:pic>
    <xdr:clientData/>
  </xdr:oneCellAnchor>
  <xdr:twoCellAnchor editAs="oneCell">
    <xdr:from>
      <xdr:col>4</xdr:col>
      <xdr:colOff>81280</xdr:colOff>
      <xdr:row>6</xdr:row>
      <xdr:rowOff>88872</xdr:rowOff>
    </xdr:from>
    <xdr:to>
      <xdr:col>5</xdr:col>
      <xdr:colOff>3810</xdr:colOff>
      <xdr:row>6</xdr:row>
      <xdr:rowOff>756919</xdr:rowOff>
    </xdr:to>
    <xdr:pic>
      <xdr:nvPicPr>
        <xdr:cNvPr id="2" name="Slika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89760" y="1318232"/>
          <a:ext cx="1249680" cy="668047"/>
        </a:xfrm>
        <a:prstGeom prst="rect">
          <a:avLst/>
        </a:prstGeom>
      </xdr:spPr>
    </xdr:pic>
    <xdr:clientData/>
  </xdr:twoCellAnchor>
  <xdr:twoCellAnchor editAs="oneCell">
    <xdr:from>
      <xdr:col>4</xdr:col>
      <xdr:colOff>62121</xdr:colOff>
      <xdr:row>17</xdr:row>
      <xdr:rowOff>110307</xdr:rowOff>
    </xdr:from>
    <xdr:to>
      <xdr:col>5</xdr:col>
      <xdr:colOff>4446</xdr:colOff>
      <xdr:row>17</xdr:row>
      <xdr:rowOff>1171161</xdr:rowOff>
    </xdr:to>
    <xdr:pic>
      <xdr:nvPicPr>
        <xdr:cNvPr id="16" name="Slika 15">
          <a:extLst>
            <a:ext uri="{FF2B5EF4-FFF2-40B4-BE49-F238E27FC236}">
              <a16:creationId xmlns:a16="http://schemas.microsoft.com/office/drawing/2014/main" id="{00000000-0008-0000-3300-000010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870601" y="19302547"/>
          <a:ext cx="1279000" cy="1060854"/>
        </a:xfrm>
        <a:prstGeom prst="rect">
          <a:avLst/>
        </a:prstGeom>
      </xdr:spPr>
    </xdr:pic>
    <xdr:clientData/>
  </xdr:twoCellAnchor>
  <xdr:twoCellAnchor editAs="oneCell">
    <xdr:from>
      <xdr:col>4</xdr:col>
      <xdr:colOff>325120</xdr:colOff>
      <xdr:row>11</xdr:row>
      <xdr:rowOff>121920</xdr:rowOff>
    </xdr:from>
    <xdr:to>
      <xdr:col>4</xdr:col>
      <xdr:colOff>1105151</xdr:colOff>
      <xdr:row>11</xdr:row>
      <xdr:rowOff>2343150</xdr:rowOff>
    </xdr:to>
    <xdr:pic>
      <xdr:nvPicPr>
        <xdr:cNvPr id="3" name="Slika 2">
          <a:extLst>
            <a:ext uri="{FF2B5EF4-FFF2-40B4-BE49-F238E27FC236}">
              <a16:creationId xmlns:a16="http://schemas.microsoft.com/office/drawing/2014/main" id="{00000000-0008-0000-3300-000003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133600" y="9753600"/>
          <a:ext cx="780031" cy="2221230"/>
        </a:xfrm>
        <a:prstGeom prst="rect">
          <a:avLst/>
        </a:prstGeom>
      </xdr:spPr>
    </xdr:pic>
    <xdr:clientData/>
  </xdr:twoCellAnchor>
  <xdr:twoCellAnchor editAs="oneCell">
    <xdr:from>
      <xdr:col>4</xdr:col>
      <xdr:colOff>76200</xdr:colOff>
      <xdr:row>21</xdr:row>
      <xdr:rowOff>66675</xdr:rowOff>
    </xdr:from>
    <xdr:to>
      <xdr:col>5</xdr:col>
      <xdr:colOff>10160</xdr:colOff>
      <xdr:row>21</xdr:row>
      <xdr:rowOff>547606</xdr:rowOff>
    </xdr:to>
    <xdr:pic>
      <xdr:nvPicPr>
        <xdr:cNvPr id="22" name="Slika 21">
          <a:extLst>
            <a:ext uri="{FF2B5EF4-FFF2-40B4-BE49-F238E27FC236}">
              <a16:creationId xmlns:a16="http://schemas.microsoft.com/office/drawing/2014/main" id="{00000000-0008-0000-3300-00001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85950" y="28565475"/>
          <a:ext cx="1280160" cy="480931"/>
        </a:xfrm>
        <a:prstGeom prst="rect">
          <a:avLst/>
        </a:prstGeom>
      </xdr:spPr>
    </xdr:pic>
    <xdr:clientData/>
  </xdr:twoCellAnchor>
  <xdr:twoCellAnchor editAs="oneCell">
    <xdr:from>
      <xdr:col>4</xdr:col>
      <xdr:colOff>55620</xdr:colOff>
      <xdr:row>18</xdr:row>
      <xdr:rowOff>62181</xdr:rowOff>
    </xdr:from>
    <xdr:to>
      <xdr:col>4</xdr:col>
      <xdr:colOff>1353255</xdr:colOff>
      <xdr:row>18</xdr:row>
      <xdr:rowOff>942033</xdr:rowOff>
    </xdr:to>
    <xdr:pic>
      <xdr:nvPicPr>
        <xdr:cNvPr id="6" name="Slika 5">
          <a:extLst>
            <a:ext uri="{FF2B5EF4-FFF2-40B4-BE49-F238E27FC236}">
              <a16:creationId xmlns:a16="http://schemas.microsoft.com/office/drawing/2014/main" id="{408D9FA9-3393-8171-259B-5F56A323EBD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866417" y="25381934"/>
          <a:ext cx="1297635" cy="879852"/>
        </a:xfrm>
        <a:prstGeom prst="rect">
          <a:avLst/>
        </a:prstGeom>
      </xdr:spPr>
    </xdr:pic>
    <xdr:clientData/>
  </xdr:twoCellAnchor>
  <xdr:twoCellAnchor editAs="oneCell">
    <xdr:from>
      <xdr:col>4</xdr:col>
      <xdr:colOff>52335</xdr:colOff>
      <xdr:row>18</xdr:row>
      <xdr:rowOff>1182775</xdr:rowOff>
    </xdr:from>
    <xdr:to>
      <xdr:col>4</xdr:col>
      <xdr:colOff>1392115</xdr:colOff>
      <xdr:row>18</xdr:row>
      <xdr:rowOff>1848478</xdr:rowOff>
    </xdr:to>
    <xdr:pic>
      <xdr:nvPicPr>
        <xdr:cNvPr id="7" name="Slika 6">
          <a:extLst>
            <a:ext uri="{FF2B5EF4-FFF2-40B4-BE49-F238E27FC236}">
              <a16:creationId xmlns:a16="http://schemas.microsoft.com/office/drawing/2014/main" id="{C789F694-2E8E-9D8A-968D-7634AAD7A52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863132" y="26502528"/>
          <a:ext cx="1339780" cy="665703"/>
        </a:xfrm>
        <a:prstGeom prst="rect">
          <a:avLst/>
        </a:prstGeom>
      </xdr:spPr>
    </xdr:pic>
    <xdr:clientData/>
  </xdr:twoCellAnchor>
  <xdr:twoCellAnchor editAs="oneCell">
    <xdr:from>
      <xdr:col>4</xdr:col>
      <xdr:colOff>146538</xdr:colOff>
      <xdr:row>10</xdr:row>
      <xdr:rowOff>157005</xdr:rowOff>
    </xdr:from>
    <xdr:to>
      <xdr:col>4</xdr:col>
      <xdr:colOff>1302563</xdr:colOff>
      <xdr:row>10</xdr:row>
      <xdr:rowOff>1313030</xdr:rowOff>
    </xdr:to>
    <xdr:pic>
      <xdr:nvPicPr>
        <xdr:cNvPr id="5" name="Slika 4">
          <a:extLst>
            <a:ext uri="{FF2B5EF4-FFF2-40B4-BE49-F238E27FC236}">
              <a16:creationId xmlns:a16="http://schemas.microsoft.com/office/drawing/2014/main" id="{CB7B5BFB-14CD-449D-9551-4138629BDCC1}"/>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57335" y="9053983"/>
          <a:ext cx="1156025" cy="1156025"/>
        </a:xfrm>
        <a:prstGeom prst="rect">
          <a:avLst/>
        </a:prstGeom>
        <a:noFill/>
        <a:ln>
          <a:noFill/>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4</xdr:col>
      <xdr:colOff>81280</xdr:colOff>
      <xdr:row>13</xdr:row>
      <xdr:rowOff>71120</xdr:rowOff>
    </xdr:from>
    <xdr:to>
      <xdr:col>4</xdr:col>
      <xdr:colOff>1363470</xdr:colOff>
      <xdr:row>13</xdr:row>
      <xdr:rowOff>2053513</xdr:rowOff>
    </xdr:to>
    <xdr:pic>
      <xdr:nvPicPr>
        <xdr:cNvPr id="13" name="Slika 12">
          <a:extLst>
            <a:ext uri="{FF2B5EF4-FFF2-40B4-BE49-F238E27FC236}">
              <a16:creationId xmlns:a16="http://schemas.microsoft.com/office/drawing/2014/main" id="{00000000-0008-0000-3500-00000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28800" y="4531360"/>
          <a:ext cx="1282190" cy="1982393"/>
        </a:xfrm>
        <a:prstGeom prst="rect">
          <a:avLst/>
        </a:prstGeom>
      </xdr:spPr>
    </xdr:pic>
    <xdr:clientData/>
  </xdr:twoCellAnchor>
  <xdr:twoCellAnchor editAs="oneCell">
    <xdr:from>
      <xdr:col>4</xdr:col>
      <xdr:colOff>60960</xdr:colOff>
      <xdr:row>6</xdr:row>
      <xdr:rowOff>132080</xdr:rowOff>
    </xdr:from>
    <xdr:to>
      <xdr:col>4</xdr:col>
      <xdr:colOff>1341120</xdr:colOff>
      <xdr:row>6</xdr:row>
      <xdr:rowOff>613011</xdr:rowOff>
    </xdr:to>
    <xdr:pic>
      <xdr:nvPicPr>
        <xdr:cNvPr id="16" name="Slika 15">
          <a:extLst>
            <a:ext uri="{FF2B5EF4-FFF2-40B4-BE49-F238E27FC236}">
              <a16:creationId xmlns:a16="http://schemas.microsoft.com/office/drawing/2014/main" id="{00000000-0008-0000-3500-00001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8480" y="1361440"/>
          <a:ext cx="1280160" cy="480931"/>
        </a:xfrm>
        <a:prstGeom prst="rect">
          <a:avLst/>
        </a:prstGeom>
      </xdr:spPr>
    </xdr:pic>
    <xdr:clientData/>
  </xdr:twoCellAnchor>
  <xdr:twoCellAnchor editAs="oneCell">
    <xdr:from>
      <xdr:col>4</xdr:col>
      <xdr:colOff>142242</xdr:colOff>
      <xdr:row>7</xdr:row>
      <xdr:rowOff>40640</xdr:rowOff>
    </xdr:from>
    <xdr:to>
      <xdr:col>4</xdr:col>
      <xdr:colOff>1300480</xdr:colOff>
      <xdr:row>7</xdr:row>
      <xdr:rowOff>2026532</xdr:rowOff>
    </xdr:to>
    <xdr:pic>
      <xdr:nvPicPr>
        <xdr:cNvPr id="18" name="Slika 17">
          <a:extLst>
            <a:ext uri="{FF2B5EF4-FFF2-40B4-BE49-F238E27FC236}">
              <a16:creationId xmlns:a16="http://schemas.microsoft.com/office/drawing/2014/main" id="{00000000-0008-0000-3500-00001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89762" y="2743200"/>
          <a:ext cx="1158238" cy="1985892"/>
        </a:xfrm>
        <a:prstGeom prst="rect">
          <a:avLst/>
        </a:prstGeom>
      </xdr:spPr>
    </xdr:pic>
    <xdr:clientData/>
  </xdr:twoCellAnchor>
  <xdr:twoCellAnchor editAs="oneCell">
    <xdr:from>
      <xdr:col>4</xdr:col>
      <xdr:colOff>60960</xdr:colOff>
      <xdr:row>10</xdr:row>
      <xdr:rowOff>34290</xdr:rowOff>
    </xdr:from>
    <xdr:to>
      <xdr:col>4</xdr:col>
      <xdr:colOff>1330960</xdr:colOff>
      <xdr:row>10</xdr:row>
      <xdr:rowOff>1304290</xdr:rowOff>
    </xdr:to>
    <xdr:pic>
      <xdr:nvPicPr>
        <xdr:cNvPr id="19" name="Slika 18">
          <a:extLst>
            <a:ext uri="{FF2B5EF4-FFF2-40B4-BE49-F238E27FC236}">
              <a16:creationId xmlns:a16="http://schemas.microsoft.com/office/drawing/2014/main" id="{00000000-0008-0000-3500-00001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13560" y="8273415"/>
          <a:ext cx="1270000" cy="1270000"/>
        </a:xfrm>
        <a:prstGeom prst="rect">
          <a:avLst/>
        </a:prstGeom>
      </xdr:spPr>
    </xdr:pic>
    <xdr:clientData/>
  </xdr:twoCellAnchor>
  <xdr:twoCellAnchor editAs="oneCell">
    <xdr:from>
      <xdr:col>4</xdr:col>
      <xdr:colOff>71121</xdr:colOff>
      <xdr:row>11</xdr:row>
      <xdr:rowOff>89696</xdr:rowOff>
    </xdr:from>
    <xdr:to>
      <xdr:col>4</xdr:col>
      <xdr:colOff>1351281</xdr:colOff>
      <xdr:row>11</xdr:row>
      <xdr:rowOff>1051559</xdr:rowOff>
    </xdr:to>
    <xdr:pic>
      <xdr:nvPicPr>
        <xdr:cNvPr id="21" name="Slika 20">
          <a:extLst>
            <a:ext uri="{FF2B5EF4-FFF2-40B4-BE49-F238E27FC236}">
              <a16:creationId xmlns:a16="http://schemas.microsoft.com/office/drawing/2014/main" id="{00000000-0008-0000-3500-000015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8641" y="7252496"/>
          <a:ext cx="1280160" cy="961863"/>
        </a:xfrm>
        <a:prstGeom prst="rect">
          <a:avLst/>
        </a:prstGeom>
      </xdr:spPr>
    </xdr:pic>
    <xdr:clientData/>
  </xdr:twoCellAnchor>
  <xdr:twoCellAnchor editAs="oneCell">
    <xdr:from>
      <xdr:col>4</xdr:col>
      <xdr:colOff>213360</xdr:colOff>
      <xdr:row>12</xdr:row>
      <xdr:rowOff>60960</xdr:rowOff>
    </xdr:from>
    <xdr:to>
      <xdr:col>4</xdr:col>
      <xdr:colOff>1284620</xdr:colOff>
      <xdr:row>12</xdr:row>
      <xdr:rowOff>1450340</xdr:rowOff>
    </xdr:to>
    <xdr:pic>
      <xdr:nvPicPr>
        <xdr:cNvPr id="22" name="Slika 21">
          <a:extLst>
            <a:ext uri="{FF2B5EF4-FFF2-40B4-BE49-F238E27FC236}">
              <a16:creationId xmlns:a16="http://schemas.microsoft.com/office/drawing/2014/main" id="{00000000-0008-0000-3500-000016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60880" y="8402320"/>
          <a:ext cx="1071260" cy="1389380"/>
        </a:xfrm>
        <a:prstGeom prst="rect">
          <a:avLst/>
        </a:prstGeom>
      </xdr:spPr>
    </xdr:pic>
    <xdr:clientData/>
  </xdr:twoCellAnchor>
  <xdr:twoCellAnchor editAs="oneCell">
    <xdr:from>
      <xdr:col>4</xdr:col>
      <xdr:colOff>33130</xdr:colOff>
      <xdr:row>15</xdr:row>
      <xdr:rowOff>16565</xdr:rowOff>
    </xdr:from>
    <xdr:to>
      <xdr:col>5</xdr:col>
      <xdr:colOff>1623</xdr:colOff>
      <xdr:row>17</xdr:row>
      <xdr:rowOff>2484</xdr:rowOff>
    </xdr:to>
    <xdr:pic>
      <xdr:nvPicPr>
        <xdr:cNvPr id="23" name="Slika 22">
          <a:extLst>
            <a:ext uri="{FF2B5EF4-FFF2-40B4-BE49-F238E27FC236}">
              <a16:creationId xmlns:a16="http://schemas.microsoft.com/office/drawing/2014/main" id="{00000000-0008-0000-3500-00001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831450" y="12071405"/>
          <a:ext cx="1393433" cy="1014619"/>
        </a:xfrm>
        <a:prstGeom prst="rect">
          <a:avLst/>
        </a:prstGeom>
      </xdr:spPr>
    </xdr:pic>
    <xdr:clientData/>
  </xdr:twoCellAnchor>
  <xdr:twoCellAnchor editAs="oneCell">
    <xdr:from>
      <xdr:col>4</xdr:col>
      <xdr:colOff>142874</xdr:colOff>
      <xdr:row>8</xdr:row>
      <xdr:rowOff>85724</xdr:rowOff>
    </xdr:from>
    <xdr:to>
      <xdr:col>4</xdr:col>
      <xdr:colOff>1295399</xdr:colOff>
      <xdr:row>8</xdr:row>
      <xdr:rowOff>1238249</xdr:rowOff>
    </xdr:to>
    <xdr:pic>
      <xdr:nvPicPr>
        <xdr:cNvPr id="2" name="Slika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95474" y="5991224"/>
          <a:ext cx="1152525" cy="115252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4</xdr:col>
      <xdr:colOff>111760</xdr:colOff>
      <xdr:row>9</xdr:row>
      <xdr:rowOff>140283</xdr:rowOff>
    </xdr:from>
    <xdr:to>
      <xdr:col>4</xdr:col>
      <xdr:colOff>1343025</xdr:colOff>
      <xdr:row>9</xdr:row>
      <xdr:rowOff>1325878</xdr:rowOff>
    </xdr:to>
    <xdr:pic>
      <xdr:nvPicPr>
        <xdr:cNvPr id="9" name="Slika 8">
          <a:extLst>
            <a:ext uri="{FF2B5EF4-FFF2-40B4-BE49-F238E27FC236}">
              <a16:creationId xmlns:a16="http://schemas.microsoft.com/office/drawing/2014/main" id="{00000000-0008-0000-36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64360" y="10274883"/>
          <a:ext cx="1231265" cy="1185595"/>
        </a:xfrm>
        <a:prstGeom prst="rect">
          <a:avLst/>
        </a:prstGeom>
      </xdr:spPr>
    </xdr:pic>
    <xdr:clientData/>
  </xdr:twoCellAnchor>
  <xdr:twoCellAnchor editAs="oneCell">
    <xdr:from>
      <xdr:col>4</xdr:col>
      <xdr:colOff>81280</xdr:colOff>
      <xdr:row>10</xdr:row>
      <xdr:rowOff>71120</xdr:rowOff>
    </xdr:from>
    <xdr:to>
      <xdr:col>4</xdr:col>
      <xdr:colOff>1290320</xdr:colOff>
      <xdr:row>10</xdr:row>
      <xdr:rowOff>1333146</xdr:rowOff>
    </xdr:to>
    <xdr:pic>
      <xdr:nvPicPr>
        <xdr:cNvPr id="10" name="Slika 9">
          <a:extLst>
            <a:ext uri="{FF2B5EF4-FFF2-40B4-BE49-F238E27FC236}">
              <a16:creationId xmlns:a16="http://schemas.microsoft.com/office/drawing/2014/main" id="{00000000-0008-0000-36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28800" y="7813040"/>
          <a:ext cx="1209040" cy="1262026"/>
        </a:xfrm>
        <a:prstGeom prst="rect">
          <a:avLst/>
        </a:prstGeom>
      </xdr:spPr>
    </xdr:pic>
    <xdr:clientData/>
  </xdr:twoCellAnchor>
  <xdr:twoCellAnchor editAs="oneCell">
    <xdr:from>
      <xdr:col>4</xdr:col>
      <xdr:colOff>102235</xdr:colOff>
      <xdr:row>11</xdr:row>
      <xdr:rowOff>87645</xdr:rowOff>
    </xdr:from>
    <xdr:to>
      <xdr:col>4</xdr:col>
      <xdr:colOff>1276350</xdr:colOff>
      <xdr:row>11</xdr:row>
      <xdr:rowOff>1218210</xdr:rowOff>
    </xdr:to>
    <xdr:pic>
      <xdr:nvPicPr>
        <xdr:cNvPr id="11" name="Slika 10">
          <a:extLst>
            <a:ext uri="{FF2B5EF4-FFF2-40B4-BE49-F238E27FC236}">
              <a16:creationId xmlns:a16="http://schemas.microsoft.com/office/drawing/2014/main" id="{00000000-0008-0000-36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4835" y="20252070"/>
          <a:ext cx="1174115" cy="1130565"/>
        </a:xfrm>
        <a:prstGeom prst="rect">
          <a:avLst/>
        </a:prstGeom>
      </xdr:spPr>
    </xdr:pic>
    <xdr:clientData/>
  </xdr:twoCellAnchor>
  <xdr:twoCellAnchor editAs="oneCell">
    <xdr:from>
      <xdr:col>4</xdr:col>
      <xdr:colOff>71120</xdr:colOff>
      <xdr:row>12</xdr:row>
      <xdr:rowOff>60960</xdr:rowOff>
    </xdr:from>
    <xdr:to>
      <xdr:col>4</xdr:col>
      <xdr:colOff>1280160</xdr:colOff>
      <xdr:row>12</xdr:row>
      <xdr:rowOff>1322986</xdr:rowOff>
    </xdr:to>
    <xdr:pic>
      <xdr:nvPicPr>
        <xdr:cNvPr id="12" name="Slika 11">
          <a:extLst>
            <a:ext uri="{FF2B5EF4-FFF2-40B4-BE49-F238E27FC236}">
              <a16:creationId xmlns:a16="http://schemas.microsoft.com/office/drawing/2014/main" id="{00000000-0008-0000-36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18640" y="17647920"/>
          <a:ext cx="1209040" cy="1262026"/>
        </a:xfrm>
        <a:prstGeom prst="rect">
          <a:avLst/>
        </a:prstGeom>
      </xdr:spPr>
    </xdr:pic>
    <xdr:clientData/>
  </xdr:twoCellAnchor>
  <xdr:twoCellAnchor editAs="oneCell">
    <xdr:from>
      <xdr:col>4</xdr:col>
      <xdr:colOff>91441</xdr:colOff>
      <xdr:row>6</xdr:row>
      <xdr:rowOff>104775</xdr:rowOff>
    </xdr:from>
    <xdr:to>
      <xdr:col>4</xdr:col>
      <xdr:colOff>1360367</xdr:colOff>
      <xdr:row>6</xdr:row>
      <xdr:rowOff>1403414</xdr:rowOff>
    </xdr:to>
    <xdr:pic>
      <xdr:nvPicPr>
        <xdr:cNvPr id="14" name="Slika 13">
          <a:extLst>
            <a:ext uri="{FF2B5EF4-FFF2-40B4-BE49-F238E27FC236}">
              <a16:creationId xmlns:a16="http://schemas.microsoft.com/office/drawing/2014/main" id="{00000000-0008-0000-36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44041" y="1304925"/>
          <a:ext cx="1268926" cy="1298639"/>
        </a:xfrm>
        <a:prstGeom prst="rect">
          <a:avLst/>
        </a:prstGeom>
      </xdr:spPr>
    </xdr:pic>
    <xdr:clientData/>
  </xdr:twoCellAnchor>
  <xdr:twoCellAnchor editAs="oneCell">
    <xdr:from>
      <xdr:col>4</xdr:col>
      <xdr:colOff>106045</xdr:colOff>
      <xdr:row>7</xdr:row>
      <xdr:rowOff>171450</xdr:rowOff>
    </xdr:from>
    <xdr:to>
      <xdr:col>4</xdr:col>
      <xdr:colOff>1291356</xdr:colOff>
      <xdr:row>7</xdr:row>
      <xdr:rowOff>1885382</xdr:rowOff>
    </xdr:to>
    <xdr:pic>
      <xdr:nvPicPr>
        <xdr:cNvPr id="15" name="Slika 14">
          <a:extLst>
            <a:ext uri="{FF2B5EF4-FFF2-40B4-BE49-F238E27FC236}">
              <a16:creationId xmlns:a16="http://schemas.microsoft.com/office/drawing/2014/main" id="{00000000-0008-0000-3600-00000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58645" y="5505450"/>
          <a:ext cx="1185311" cy="1713932"/>
        </a:xfrm>
        <a:prstGeom prst="rect">
          <a:avLst/>
        </a:prstGeom>
      </xdr:spPr>
    </xdr:pic>
    <xdr:clientData/>
  </xdr:twoCellAnchor>
  <xdr:twoCellAnchor editAs="oneCell">
    <xdr:from>
      <xdr:col>4</xdr:col>
      <xdr:colOff>213360</xdr:colOff>
      <xdr:row>8</xdr:row>
      <xdr:rowOff>95794</xdr:rowOff>
    </xdr:from>
    <xdr:to>
      <xdr:col>4</xdr:col>
      <xdr:colOff>1236339</xdr:colOff>
      <xdr:row>8</xdr:row>
      <xdr:rowOff>1645920</xdr:rowOff>
    </xdr:to>
    <xdr:pic>
      <xdr:nvPicPr>
        <xdr:cNvPr id="17" name="Slika 16">
          <a:extLst>
            <a:ext uri="{FF2B5EF4-FFF2-40B4-BE49-F238E27FC236}">
              <a16:creationId xmlns:a16="http://schemas.microsoft.com/office/drawing/2014/main" id="{00000000-0008-0000-3600-00001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60880" y="7319554"/>
          <a:ext cx="1022979" cy="1550126"/>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4</xdr:col>
      <xdr:colOff>82825</xdr:colOff>
      <xdr:row>7</xdr:row>
      <xdr:rowOff>62120</xdr:rowOff>
    </xdr:from>
    <xdr:to>
      <xdr:col>4</xdr:col>
      <xdr:colOff>1304510</xdr:colOff>
      <xdr:row>7</xdr:row>
      <xdr:rowOff>1283805</xdr:rowOff>
    </xdr:to>
    <xdr:pic>
      <xdr:nvPicPr>
        <xdr:cNvPr id="2" name="Slika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6412" y="1842881"/>
          <a:ext cx="1221685" cy="1221685"/>
        </a:xfrm>
        <a:prstGeom prst="rect">
          <a:avLst/>
        </a:prstGeom>
      </xdr:spPr>
    </xdr:pic>
    <xdr:clientData/>
  </xdr:twoCellAnchor>
  <xdr:twoCellAnchor editAs="oneCell">
    <xdr:from>
      <xdr:col>4</xdr:col>
      <xdr:colOff>41414</xdr:colOff>
      <xdr:row>8</xdr:row>
      <xdr:rowOff>156331</xdr:rowOff>
    </xdr:from>
    <xdr:to>
      <xdr:col>4</xdr:col>
      <xdr:colOff>1285876</xdr:colOff>
      <xdr:row>8</xdr:row>
      <xdr:rowOff>925581</xdr:rowOff>
    </xdr:to>
    <xdr:pic>
      <xdr:nvPicPr>
        <xdr:cNvPr id="3" name="Slika 2">
          <a:extLst>
            <a:ext uri="{FF2B5EF4-FFF2-40B4-BE49-F238E27FC236}">
              <a16:creationId xmlns:a16="http://schemas.microsoft.com/office/drawing/2014/main" id="{00000000-0008-0000-3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98789" y="3337681"/>
          <a:ext cx="1244462" cy="769250"/>
        </a:xfrm>
        <a:prstGeom prst="rect">
          <a:avLst/>
        </a:prstGeom>
      </xdr:spPr>
    </xdr:pic>
    <xdr:clientData/>
  </xdr:twoCellAnchor>
  <xdr:twoCellAnchor editAs="oneCell">
    <xdr:from>
      <xdr:col>4</xdr:col>
      <xdr:colOff>72472</xdr:colOff>
      <xdr:row>9</xdr:row>
      <xdr:rowOff>72472</xdr:rowOff>
    </xdr:from>
    <xdr:to>
      <xdr:col>4</xdr:col>
      <xdr:colOff>1306166</xdr:colOff>
      <xdr:row>9</xdr:row>
      <xdr:rowOff>644266</xdr:rowOff>
    </xdr:to>
    <xdr:pic>
      <xdr:nvPicPr>
        <xdr:cNvPr id="4" name="Slika 3">
          <a:extLst>
            <a:ext uri="{FF2B5EF4-FFF2-40B4-BE49-F238E27FC236}">
              <a16:creationId xmlns:a16="http://schemas.microsoft.com/office/drawing/2014/main" id="{00000000-0008-0000-38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36059" y="5031684"/>
          <a:ext cx="1233694" cy="571794"/>
        </a:xfrm>
        <a:prstGeom prst="rect">
          <a:avLst/>
        </a:prstGeom>
      </xdr:spPr>
    </xdr:pic>
    <xdr:clientData/>
  </xdr:twoCellAnchor>
  <xdr:twoCellAnchor editAs="oneCell">
    <xdr:from>
      <xdr:col>4</xdr:col>
      <xdr:colOff>72473</xdr:colOff>
      <xdr:row>10</xdr:row>
      <xdr:rowOff>51766</xdr:rowOff>
    </xdr:from>
    <xdr:to>
      <xdr:col>4</xdr:col>
      <xdr:colOff>1307251</xdr:colOff>
      <xdr:row>10</xdr:row>
      <xdr:rowOff>2726220</xdr:rowOff>
    </xdr:to>
    <xdr:pic>
      <xdr:nvPicPr>
        <xdr:cNvPr id="5" name="Slika 4">
          <a:extLst>
            <a:ext uri="{FF2B5EF4-FFF2-40B4-BE49-F238E27FC236}">
              <a16:creationId xmlns:a16="http://schemas.microsoft.com/office/drawing/2014/main" id="{00000000-0008-0000-38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36060" y="6812445"/>
          <a:ext cx="1234778" cy="2674454"/>
        </a:xfrm>
        <a:prstGeom prst="rect">
          <a:avLst/>
        </a:prstGeom>
      </xdr:spPr>
    </xdr:pic>
    <xdr:clientData/>
  </xdr:twoCellAnchor>
  <xdr:twoCellAnchor editAs="oneCell">
    <xdr:from>
      <xdr:col>4</xdr:col>
      <xdr:colOff>62119</xdr:colOff>
      <xdr:row>12</xdr:row>
      <xdr:rowOff>70730</xdr:rowOff>
    </xdr:from>
    <xdr:to>
      <xdr:col>4</xdr:col>
      <xdr:colOff>1352550</xdr:colOff>
      <xdr:row>12</xdr:row>
      <xdr:rowOff>810375</xdr:rowOff>
    </xdr:to>
    <xdr:pic>
      <xdr:nvPicPr>
        <xdr:cNvPr id="8" name="Slika 7">
          <a:extLst>
            <a:ext uri="{FF2B5EF4-FFF2-40B4-BE49-F238E27FC236}">
              <a16:creationId xmlns:a16="http://schemas.microsoft.com/office/drawing/2014/main" id="{00000000-0008-0000-3800-00000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9494" y="12062705"/>
          <a:ext cx="1290431" cy="739645"/>
        </a:xfrm>
        <a:prstGeom prst="rect">
          <a:avLst/>
        </a:prstGeom>
      </xdr:spPr>
    </xdr:pic>
    <xdr:clientData/>
  </xdr:twoCellAnchor>
  <xdr:twoCellAnchor editAs="oneCell">
    <xdr:from>
      <xdr:col>4</xdr:col>
      <xdr:colOff>93179</xdr:colOff>
      <xdr:row>13</xdr:row>
      <xdr:rowOff>57078</xdr:rowOff>
    </xdr:from>
    <xdr:to>
      <xdr:col>4</xdr:col>
      <xdr:colOff>1118152</xdr:colOff>
      <xdr:row>13</xdr:row>
      <xdr:rowOff>1365801</xdr:rowOff>
    </xdr:to>
    <xdr:pic>
      <xdr:nvPicPr>
        <xdr:cNvPr id="9" name="Slika 8">
          <a:extLst>
            <a:ext uri="{FF2B5EF4-FFF2-40B4-BE49-F238E27FC236}">
              <a16:creationId xmlns:a16="http://schemas.microsoft.com/office/drawing/2014/main" id="{00000000-0008-0000-38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56766" y="12977948"/>
          <a:ext cx="1024973" cy="1308723"/>
        </a:xfrm>
        <a:prstGeom prst="rect">
          <a:avLst/>
        </a:prstGeom>
      </xdr:spPr>
    </xdr:pic>
    <xdr:clientData/>
  </xdr:twoCellAnchor>
  <xdr:twoCellAnchor editAs="oneCell">
    <xdr:from>
      <xdr:col>4</xdr:col>
      <xdr:colOff>62120</xdr:colOff>
      <xdr:row>14</xdr:row>
      <xdr:rowOff>159250</xdr:rowOff>
    </xdr:from>
    <xdr:to>
      <xdr:col>4</xdr:col>
      <xdr:colOff>1304925</xdr:colOff>
      <xdr:row>14</xdr:row>
      <xdr:rowOff>1166362</xdr:rowOff>
    </xdr:to>
    <xdr:pic>
      <xdr:nvPicPr>
        <xdr:cNvPr id="11" name="Slika 10">
          <a:extLst>
            <a:ext uri="{FF2B5EF4-FFF2-40B4-BE49-F238E27FC236}">
              <a16:creationId xmlns:a16="http://schemas.microsoft.com/office/drawing/2014/main" id="{00000000-0008-0000-3800-00000B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9495" y="14942050"/>
          <a:ext cx="1242805" cy="1007112"/>
        </a:xfrm>
        <a:prstGeom prst="rect">
          <a:avLst/>
        </a:prstGeom>
      </xdr:spPr>
    </xdr:pic>
    <xdr:clientData/>
  </xdr:twoCellAnchor>
  <xdr:twoCellAnchor editAs="oneCell">
    <xdr:from>
      <xdr:col>4</xdr:col>
      <xdr:colOff>41413</xdr:colOff>
      <xdr:row>15</xdr:row>
      <xdr:rowOff>93180</xdr:rowOff>
    </xdr:from>
    <xdr:to>
      <xdr:col>4</xdr:col>
      <xdr:colOff>1311413</xdr:colOff>
      <xdr:row>15</xdr:row>
      <xdr:rowOff>892739</xdr:rowOff>
    </xdr:to>
    <xdr:pic>
      <xdr:nvPicPr>
        <xdr:cNvPr id="14" name="Slika 13">
          <a:extLst>
            <a:ext uri="{FF2B5EF4-FFF2-40B4-BE49-F238E27FC236}">
              <a16:creationId xmlns:a16="http://schemas.microsoft.com/office/drawing/2014/main" id="{00000000-0008-0000-3800-00000E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05000" y="16088968"/>
          <a:ext cx="1270000" cy="799559"/>
        </a:xfrm>
        <a:prstGeom prst="rect">
          <a:avLst/>
        </a:prstGeom>
      </xdr:spPr>
    </xdr:pic>
    <xdr:clientData/>
  </xdr:twoCellAnchor>
  <xdr:twoCellAnchor editAs="oneCell">
    <xdr:from>
      <xdr:col>4</xdr:col>
      <xdr:colOff>171449</xdr:colOff>
      <xdr:row>23</xdr:row>
      <xdr:rowOff>52595</xdr:rowOff>
    </xdr:from>
    <xdr:to>
      <xdr:col>4</xdr:col>
      <xdr:colOff>1132958</xdr:colOff>
      <xdr:row>23</xdr:row>
      <xdr:rowOff>1584349</xdr:rowOff>
    </xdr:to>
    <xdr:pic>
      <xdr:nvPicPr>
        <xdr:cNvPr id="17" name="Slika 16">
          <a:extLst>
            <a:ext uri="{FF2B5EF4-FFF2-40B4-BE49-F238E27FC236}">
              <a16:creationId xmlns:a16="http://schemas.microsoft.com/office/drawing/2014/main" id="{00000000-0008-0000-3800-000011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2028824" y="31780370"/>
          <a:ext cx="961509" cy="1531754"/>
        </a:xfrm>
        <a:prstGeom prst="rect">
          <a:avLst/>
        </a:prstGeom>
      </xdr:spPr>
    </xdr:pic>
    <xdr:clientData/>
  </xdr:twoCellAnchor>
  <xdr:twoCellAnchor editAs="oneCell">
    <xdr:from>
      <xdr:col>4</xdr:col>
      <xdr:colOff>72472</xdr:colOff>
      <xdr:row>29</xdr:row>
      <xdr:rowOff>70374</xdr:rowOff>
    </xdr:from>
    <xdr:to>
      <xdr:col>4</xdr:col>
      <xdr:colOff>1309671</xdr:colOff>
      <xdr:row>29</xdr:row>
      <xdr:rowOff>1128505</xdr:rowOff>
    </xdr:to>
    <xdr:pic>
      <xdr:nvPicPr>
        <xdr:cNvPr id="21" name="Slika 20">
          <a:extLst>
            <a:ext uri="{FF2B5EF4-FFF2-40B4-BE49-F238E27FC236}">
              <a16:creationId xmlns:a16="http://schemas.microsoft.com/office/drawing/2014/main" id="{00000000-0008-0000-3800-000015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36059" y="37911542"/>
          <a:ext cx="1237199" cy="1058131"/>
        </a:xfrm>
        <a:prstGeom prst="rect">
          <a:avLst/>
        </a:prstGeom>
      </xdr:spPr>
    </xdr:pic>
    <xdr:clientData/>
  </xdr:twoCellAnchor>
  <xdr:twoCellAnchor editAs="oneCell">
    <xdr:from>
      <xdr:col>4</xdr:col>
      <xdr:colOff>47625</xdr:colOff>
      <xdr:row>11</xdr:row>
      <xdr:rowOff>57150</xdr:rowOff>
    </xdr:from>
    <xdr:to>
      <xdr:col>4</xdr:col>
      <xdr:colOff>1330778</xdr:colOff>
      <xdr:row>11</xdr:row>
      <xdr:rowOff>1152525</xdr:rowOff>
    </xdr:to>
    <xdr:pic>
      <xdr:nvPicPr>
        <xdr:cNvPr id="10" name="Slika 9">
          <a:extLst>
            <a:ext uri="{FF2B5EF4-FFF2-40B4-BE49-F238E27FC236}">
              <a16:creationId xmlns:a16="http://schemas.microsoft.com/office/drawing/2014/main" id="{00000000-0008-0000-3800-00000A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05000" y="9648825"/>
          <a:ext cx="1283153" cy="1095375"/>
        </a:xfrm>
        <a:prstGeom prst="rect">
          <a:avLst/>
        </a:prstGeom>
      </xdr:spPr>
    </xdr:pic>
    <xdr:clientData/>
  </xdr:twoCellAnchor>
  <xdr:twoCellAnchor editAs="oneCell">
    <xdr:from>
      <xdr:col>4</xdr:col>
      <xdr:colOff>57150</xdr:colOff>
      <xdr:row>19</xdr:row>
      <xdr:rowOff>118908</xdr:rowOff>
    </xdr:from>
    <xdr:to>
      <xdr:col>4</xdr:col>
      <xdr:colOff>1362075</xdr:colOff>
      <xdr:row>19</xdr:row>
      <xdr:rowOff>1162049</xdr:rowOff>
    </xdr:to>
    <xdr:pic>
      <xdr:nvPicPr>
        <xdr:cNvPr id="12" name="Slika 11">
          <a:extLst>
            <a:ext uri="{FF2B5EF4-FFF2-40B4-BE49-F238E27FC236}">
              <a16:creationId xmlns:a16="http://schemas.microsoft.com/office/drawing/2014/main" id="{00000000-0008-0000-3800-00000C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4525" y="20588133"/>
          <a:ext cx="1304925" cy="1043141"/>
        </a:xfrm>
        <a:prstGeom prst="rect">
          <a:avLst/>
        </a:prstGeom>
      </xdr:spPr>
    </xdr:pic>
    <xdr:clientData/>
  </xdr:twoCellAnchor>
  <xdr:twoCellAnchor editAs="oneCell">
    <xdr:from>
      <xdr:col>4</xdr:col>
      <xdr:colOff>57150</xdr:colOff>
      <xdr:row>21</xdr:row>
      <xdr:rowOff>57150</xdr:rowOff>
    </xdr:from>
    <xdr:to>
      <xdr:col>4</xdr:col>
      <xdr:colOff>1364184</xdr:colOff>
      <xdr:row>21</xdr:row>
      <xdr:rowOff>1590674</xdr:rowOff>
    </xdr:to>
    <xdr:pic>
      <xdr:nvPicPr>
        <xdr:cNvPr id="13" name="Slika 12">
          <a:extLst>
            <a:ext uri="{FF2B5EF4-FFF2-40B4-BE49-F238E27FC236}">
              <a16:creationId xmlns:a16="http://schemas.microsoft.com/office/drawing/2014/main" id="{00000000-0008-0000-3800-00000D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4525" y="25126950"/>
          <a:ext cx="1307034" cy="1533524"/>
        </a:xfrm>
        <a:prstGeom prst="rect">
          <a:avLst/>
        </a:prstGeom>
      </xdr:spPr>
    </xdr:pic>
    <xdr:clientData/>
  </xdr:twoCellAnchor>
  <xdr:twoCellAnchor editAs="oneCell">
    <xdr:from>
      <xdr:col>4</xdr:col>
      <xdr:colOff>38100</xdr:colOff>
      <xdr:row>24</xdr:row>
      <xdr:rowOff>114300</xdr:rowOff>
    </xdr:from>
    <xdr:to>
      <xdr:col>4</xdr:col>
      <xdr:colOff>1343025</xdr:colOff>
      <xdr:row>24</xdr:row>
      <xdr:rowOff>974794</xdr:rowOff>
    </xdr:to>
    <xdr:pic>
      <xdr:nvPicPr>
        <xdr:cNvPr id="20" name="Slika 19">
          <a:extLst>
            <a:ext uri="{FF2B5EF4-FFF2-40B4-BE49-F238E27FC236}">
              <a16:creationId xmlns:a16="http://schemas.microsoft.com/office/drawing/2014/main" id="{00000000-0008-0000-3800-000014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895475" y="31642050"/>
          <a:ext cx="1304925" cy="860494"/>
        </a:xfrm>
        <a:prstGeom prst="rect">
          <a:avLst/>
        </a:prstGeom>
      </xdr:spPr>
    </xdr:pic>
    <xdr:clientData/>
  </xdr:twoCellAnchor>
  <xdr:twoCellAnchor editAs="oneCell">
    <xdr:from>
      <xdr:col>4</xdr:col>
      <xdr:colOff>66675</xdr:colOff>
      <xdr:row>25</xdr:row>
      <xdr:rowOff>89799</xdr:rowOff>
    </xdr:from>
    <xdr:to>
      <xdr:col>4</xdr:col>
      <xdr:colOff>1351405</xdr:colOff>
      <xdr:row>25</xdr:row>
      <xdr:rowOff>1047749</xdr:rowOff>
    </xdr:to>
    <xdr:pic>
      <xdr:nvPicPr>
        <xdr:cNvPr id="23" name="Slika 22">
          <a:extLst>
            <a:ext uri="{FF2B5EF4-FFF2-40B4-BE49-F238E27FC236}">
              <a16:creationId xmlns:a16="http://schemas.microsoft.com/office/drawing/2014/main" id="{00000000-0008-0000-3800-000017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24050" y="34617924"/>
          <a:ext cx="1284730" cy="957950"/>
        </a:xfrm>
        <a:prstGeom prst="rect">
          <a:avLst/>
        </a:prstGeom>
      </xdr:spPr>
    </xdr:pic>
    <xdr:clientData/>
  </xdr:twoCellAnchor>
  <xdr:twoCellAnchor editAs="oneCell">
    <xdr:from>
      <xdr:col>4</xdr:col>
      <xdr:colOff>66674</xdr:colOff>
      <xdr:row>30</xdr:row>
      <xdr:rowOff>55819</xdr:rowOff>
    </xdr:from>
    <xdr:to>
      <xdr:col>4</xdr:col>
      <xdr:colOff>1321421</xdr:colOff>
      <xdr:row>30</xdr:row>
      <xdr:rowOff>1038225</xdr:rowOff>
    </xdr:to>
    <xdr:pic>
      <xdr:nvPicPr>
        <xdr:cNvPr id="24" name="Slika 23">
          <a:extLst>
            <a:ext uri="{FF2B5EF4-FFF2-40B4-BE49-F238E27FC236}">
              <a16:creationId xmlns:a16="http://schemas.microsoft.com/office/drawing/2014/main" id="{00000000-0008-0000-3800-000018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24049" y="41480044"/>
          <a:ext cx="1254747" cy="982406"/>
        </a:xfrm>
        <a:prstGeom prst="rect">
          <a:avLst/>
        </a:prstGeom>
      </xdr:spPr>
    </xdr:pic>
    <xdr:clientData/>
  </xdr:twoCellAnchor>
  <xdr:twoCellAnchor editAs="oneCell">
    <xdr:from>
      <xdr:col>4</xdr:col>
      <xdr:colOff>57150</xdr:colOff>
      <xdr:row>17</xdr:row>
      <xdr:rowOff>89436</xdr:rowOff>
    </xdr:from>
    <xdr:to>
      <xdr:col>4</xdr:col>
      <xdr:colOff>1304925</xdr:colOff>
      <xdr:row>17</xdr:row>
      <xdr:rowOff>850899</xdr:rowOff>
    </xdr:to>
    <xdr:pic>
      <xdr:nvPicPr>
        <xdr:cNvPr id="7" name="Slika 6">
          <a:extLst>
            <a:ext uri="{FF2B5EF4-FFF2-40B4-BE49-F238E27FC236}">
              <a16:creationId xmlns:a16="http://schemas.microsoft.com/office/drawing/2014/main" id="{00000000-0008-0000-3800-000007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4525" y="20558661"/>
          <a:ext cx="1247775" cy="761463"/>
        </a:xfrm>
        <a:prstGeom prst="rect">
          <a:avLst/>
        </a:prstGeom>
      </xdr:spPr>
    </xdr:pic>
    <xdr:clientData/>
  </xdr:twoCellAnchor>
  <xdr:twoCellAnchor editAs="oneCell">
    <xdr:from>
      <xdr:col>4</xdr:col>
      <xdr:colOff>47625</xdr:colOff>
      <xdr:row>18</xdr:row>
      <xdr:rowOff>123824</xdr:rowOff>
    </xdr:from>
    <xdr:to>
      <xdr:col>4</xdr:col>
      <xdr:colOff>1295401</xdr:colOff>
      <xdr:row>18</xdr:row>
      <xdr:rowOff>756031</xdr:rowOff>
    </xdr:to>
    <xdr:pic>
      <xdr:nvPicPr>
        <xdr:cNvPr id="15" name="Slika 14">
          <a:extLst>
            <a:ext uri="{FF2B5EF4-FFF2-40B4-BE49-F238E27FC236}">
              <a16:creationId xmlns:a16="http://schemas.microsoft.com/office/drawing/2014/main" id="{00000000-0008-0000-3800-00000F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05000" y="21612224"/>
          <a:ext cx="1247776" cy="632207"/>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4</xdr:col>
      <xdr:colOff>240196</xdr:colOff>
      <xdr:row>7</xdr:row>
      <xdr:rowOff>149087</xdr:rowOff>
    </xdr:from>
    <xdr:to>
      <xdr:col>4</xdr:col>
      <xdr:colOff>1125353</xdr:colOff>
      <xdr:row>7</xdr:row>
      <xdr:rowOff>1459727</xdr:rowOff>
    </xdr:to>
    <xdr:pic>
      <xdr:nvPicPr>
        <xdr:cNvPr id="4" name="Slika 3">
          <a:extLst>
            <a:ext uri="{FF2B5EF4-FFF2-40B4-BE49-F238E27FC236}">
              <a16:creationId xmlns:a16="http://schemas.microsoft.com/office/drawing/2014/main" id="{00000000-0008-0000-3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9544" y="1573696"/>
          <a:ext cx="885157" cy="1310640"/>
        </a:xfrm>
        <a:prstGeom prst="rect">
          <a:avLst/>
        </a:prstGeom>
      </xdr:spPr>
    </xdr:pic>
    <xdr:clientData/>
  </xdr:twoCellAnchor>
  <xdr:twoCellAnchor editAs="oneCell">
    <xdr:from>
      <xdr:col>4</xdr:col>
      <xdr:colOff>173934</xdr:colOff>
      <xdr:row>6</xdr:row>
      <xdr:rowOff>46142</xdr:rowOff>
    </xdr:from>
    <xdr:to>
      <xdr:col>4</xdr:col>
      <xdr:colOff>1184412</xdr:colOff>
      <xdr:row>6</xdr:row>
      <xdr:rowOff>1742659</xdr:rowOff>
    </xdr:to>
    <xdr:pic>
      <xdr:nvPicPr>
        <xdr:cNvPr id="5" name="Slika 4">
          <a:extLst>
            <a:ext uri="{FF2B5EF4-FFF2-40B4-BE49-F238E27FC236}">
              <a16:creationId xmlns:a16="http://schemas.microsoft.com/office/drawing/2014/main" id="{00000000-0008-0000-39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3282" y="1255403"/>
          <a:ext cx="1010478" cy="1696517"/>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4</xdr:col>
      <xdr:colOff>50800</xdr:colOff>
      <xdr:row>8</xdr:row>
      <xdr:rowOff>60960</xdr:rowOff>
    </xdr:from>
    <xdr:to>
      <xdr:col>4</xdr:col>
      <xdr:colOff>1193800</xdr:colOff>
      <xdr:row>8</xdr:row>
      <xdr:rowOff>1753384</xdr:rowOff>
    </xdr:to>
    <xdr:pic>
      <xdr:nvPicPr>
        <xdr:cNvPr id="11" name="Slika 10">
          <a:extLst>
            <a:ext uri="{FF2B5EF4-FFF2-40B4-BE49-F238E27FC236}">
              <a16:creationId xmlns:a16="http://schemas.microsoft.com/office/drawing/2014/main" id="{00000000-0008-0000-3A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9440" y="4348480"/>
          <a:ext cx="1143000" cy="1692424"/>
        </a:xfrm>
        <a:prstGeom prst="rect">
          <a:avLst/>
        </a:prstGeom>
      </xdr:spPr>
    </xdr:pic>
    <xdr:clientData/>
  </xdr:twoCellAnchor>
  <xdr:twoCellAnchor editAs="oneCell">
    <xdr:from>
      <xdr:col>4</xdr:col>
      <xdr:colOff>71120</xdr:colOff>
      <xdr:row>9</xdr:row>
      <xdr:rowOff>121920</xdr:rowOff>
    </xdr:from>
    <xdr:to>
      <xdr:col>5</xdr:col>
      <xdr:colOff>8282</xdr:colOff>
      <xdr:row>9</xdr:row>
      <xdr:rowOff>632681</xdr:rowOff>
    </xdr:to>
    <xdr:pic>
      <xdr:nvPicPr>
        <xdr:cNvPr id="12" name="Slika 11">
          <a:extLst>
            <a:ext uri="{FF2B5EF4-FFF2-40B4-BE49-F238E27FC236}">
              <a16:creationId xmlns:a16="http://schemas.microsoft.com/office/drawing/2014/main" id="{00000000-0008-0000-3A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9760" y="6258560"/>
          <a:ext cx="1303682" cy="510761"/>
        </a:xfrm>
        <a:prstGeom prst="rect">
          <a:avLst/>
        </a:prstGeom>
      </xdr:spPr>
    </xdr:pic>
    <xdr:clientData/>
  </xdr:twoCellAnchor>
  <xdr:twoCellAnchor editAs="oneCell">
    <xdr:from>
      <xdr:col>4</xdr:col>
      <xdr:colOff>40640</xdr:colOff>
      <xdr:row>10</xdr:row>
      <xdr:rowOff>152400</xdr:rowOff>
    </xdr:from>
    <xdr:to>
      <xdr:col>5</xdr:col>
      <xdr:colOff>1954</xdr:colOff>
      <xdr:row>10</xdr:row>
      <xdr:rowOff>1152524</xdr:rowOff>
    </xdr:to>
    <xdr:pic>
      <xdr:nvPicPr>
        <xdr:cNvPr id="13" name="Slika 12">
          <a:extLst>
            <a:ext uri="{FF2B5EF4-FFF2-40B4-BE49-F238E27FC236}">
              <a16:creationId xmlns:a16="http://schemas.microsoft.com/office/drawing/2014/main" id="{00000000-0008-0000-3A00-00000D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59280" y="7701280"/>
          <a:ext cx="1320214" cy="1000124"/>
        </a:xfrm>
        <a:prstGeom prst="rect">
          <a:avLst/>
        </a:prstGeom>
      </xdr:spPr>
    </xdr:pic>
    <xdr:clientData/>
  </xdr:twoCellAnchor>
  <xdr:twoCellAnchor editAs="oneCell">
    <xdr:from>
      <xdr:col>4</xdr:col>
      <xdr:colOff>30480</xdr:colOff>
      <xdr:row>14</xdr:row>
      <xdr:rowOff>101600</xdr:rowOff>
    </xdr:from>
    <xdr:to>
      <xdr:col>5</xdr:col>
      <xdr:colOff>6593</xdr:colOff>
      <xdr:row>14</xdr:row>
      <xdr:rowOff>1116219</xdr:rowOff>
    </xdr:to>
    <xdr:pic>
      <xdr:nvPicPr>
        <xdr:cNvPr id="14" name="Slika 13">
          <a:extLst>
            <a:ext uri="{FF2B5EF4-FFF2-40B4-BE49-F238E27FC236}">
              <a16:creationId xmlns:a16="http://schemas.microsoft.com/office/drawing/2014/main" id="{00000000-0008-0000-3A00-00000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49120" y="13482320"/>
          <a:ext cx="1350253" cy="1014619"/>
        </a:xfrm>
        <a:prstGeom prst="rect">
          <a:avLst/>
        </a:prstGeom>
      </xdr:spPr>
    </xdr:pic>
    <xdr:clientData/>
  </xdr:twoCellAnchor>
  <xdr:twoCellAnchor editAs="oneCell">
    <xdr:from>
      <xdr:col>4</xdr:col>
      <xdr:colOff>121921</xdr:colOff>
      <xdr:row>7</xdr:row>
      <xdr:rowOff>132080</xdr:rowOff>
    </xdr:from>
    <xdr:to>
      <xdr:col>4</xdr:col>
      <xdr:colOff>1356484</xdr:colOff>
      <xdr:row>7</xdr:row>
      <xdr:rowOff>3339465</xdr:rowOff>
    </xdr:to>
    <xdr:pic>
      <xdr:nvPicPr>
        <xdr:cNvPr id="15" name="Slika 14">
          <a:extLst>
            <a:ext uri="{FF2B5EF4-FFF2-40B4-BE49-F238E27FC236}">
              <a16:creationId xmlns:a16="http://schemas.microsoft.com/office/drawing/2014/main" id="{00000000-0008-0000-3A00-00000F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40561" y="1960880"/>
          <a:ext cx="1234563" cy="3207385"/>
        </a:xfrm>
        <a:prstGeom prst="rect">
          <a:avLst/>
        </a:prstGeom>
      </xdr:spPr>
    </xdr:pic>
    <xdr:clientData/>
  </xdr:twoCellAnchor>
  <xdr:twoCellAnchor editAs="oneCell">
    <xdr:from>
      <xdr:col>4</xdr:col>
      <xdr:colOff>372108</xdr:colOff>
      <xdr:row>13</xdr:row>
      <xdr:rowOff>53341</xdr:rowOff>
    </xdr:from>
    <xdr:to>
      <xdr:col>4</xdr:col>
      <xdr:colOff>1104900</xdr:colOff>
      <xdr:row>13</xdr:row>
      <xdr:rowOff>1937239</xdr:rowOff>
    </xdr:to>
    <xdr:pic>
      <xdr:nvPicPr>
        <xdr:cNvPr id="16" name="Slika 15">
          <a:extLst>
            <a:ext uri="{FF2B5EF4-FFF2-40B4-BE49-F238E27FC236}">
              <a16:creationId xmlns:a16="http://schemas.microsoft.com/office/drawing/2014/main" id="{00000000-0008-0000-3A00-000010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1549155" y="15640294"/>
          <a:ext cx="1883898" cy="732792"/>
        </a:xfrm>
        <a:prstGeom prst="rect">
          <a:avLst/>
        </a:prstGeom>
      </xdr:spPr>
    </xdr:pic>
    <xdr:clientData/>
  </xdr:twoCellAnchor>
  <xdr:twoCellAnchor editAs="oneCell">
    <xdr:from>
      <xdr:col>4</xdr:col>
      <xdr:colOff>20877</xdr:colOff>
      <xdr:row>11</xdr:row>
      <xdr:rowOff>52193</xdr:rowOff>
    </xdr:from>
    <xdr:to>
      <xdr:col>4</xdr:col>
      <xdr:colOff>1304229</xdr:colOff>
      <xdr:row>11</xdr:row>
      <xdr:rowOff>2891424</xdr:rowOff>
    </xdr:to>
    <xdr:pic>
      <xdr:nvPicPr>
        <xdr:cNvPr id="5" name="Slika 4">
          <a:extLst>
            <a:ext uri="{FF2B5EF4-FFF2-40B4-BE49-F238E27FC236}">
              <a16:creationId xmlns:a16="http://schemas.microsoft.com/office/drawing/2014/main" id="{57B07689-CEE2-F418-DD98-058A7B0C444D}"/>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26713" y="11179481"/>
          <a:ext cx="1283352" cy="2839231"/>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9</xdr:col>
      <xdr:colOff>638176</xdr:colOff>
      <xdr:row>23</xdr:row>
      <xdr:rowOff>49138</xdr:rowOff>
    </xdr:from>
    <xdr:to>
      <xdr:col>11</xdr:col>
      <xdr:colOff>600076</xdr:colOff>
      <xdr:row>26</xdr:row>
      <xdr:rowOff>142874</xdr:rowOff>
    </xdr:to>
    <xdr:pic>
      <xdr:nvPicPr>
        <xdr:cNvPr id="2" name="Slika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53201" y="2954263"/>
          <a:ext cx="1276350" cy="6938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8.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2.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3.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4.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6.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7.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9.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0.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1.bin"/></Relationships>
</file>

<file path=xl/worksheets/_rels/sheet60.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N24"/>
  <sheetViews>
    <sheetView view="pageLayout" topLeftCell="A33" zoomScale="92" zoomScaleNormal="100" zoomScalePageLayoutView="92" workbookViewId="0"/>
  </sheetViews>
  <sheetFormatPr defaultRowHeight="14.5" x14ac:dyDescent="0.35"/>
  <sheetData>
    <row r="1" spans="1:1" ht="15.5" x14ac:dyDescent="0.35">
      <c r="A1" s="1"/>
    </row>
    <row r="22" spans="1:14" ht="22.5" x14ac:dyDescent="0.45">
      <c r="A22" s="136" t="s">
        <v>28</v>
      </c>
      <c r="B22" s="136"/>
      <c r="C22" s="136"/>
      <c r="D22" s="136"/>
      <c r="E22" s="136"/>
      <c r="F22" s="136"/>
      <c r="G22" s="136"/>
      <c r="H22" s="136"/>
      <c r="I22" s="136"/>
      <c r="J22" s="136"/>
      <c r="K22" s="136"/>
      <c r="L22" s="136"/>
      <c r="M22" s="136"/>
      <c r="N22" s="136"/>
    </row>
    <row r="24" spans="1:14" ht="22.5" x14ac:dyDescent="0.45">
      <c r="A24" s="136" t="s">
        <v>1193</v>
      </c>
      <c r="B24" s="136"/>
      <c r="C24" s="136"/>
      <c r="D24" s="136"/>
      <c r="E24" s="136"/>
      <c r="F24" s="136"/>
      <c r="G24" s="136"/>
      <c r="H24" s="136"/>
      <c r="I24" s="136"/>
      <c r="J24" s="136"/>
      <c r="K24" s="136"/>
      <c r="L24" s="136"/>
      <c r="M24" s="136"/>
      <c r="N24" s="136"/>
    </row>
  </sheetData>
  <sheetProtection algorithmName="SHA-512" hashValue="H83j2apDkQH5tVN22xzJ48FxJPZi9PdwVxAY8W54lazQLOpe7B8L6iLOESVy0gYktyADiZHcnzjioPxGn9EyoQ==" saltValue="EzJASqJVAx8apFTK00iSkw==" spinCount="100000" sheet="1" objects="1" scenarios="1" selectLockedCells="1"/>
  <customSheetViews>
    <customSheetView guid="{266D6F6C-955D-46AB-9F20-52F382B02510}" showPageBreaks="1" view="pageLayout">
      <pageMargins left="0.70866141732283472" right="0.70866141732283472" top="0.74803149606299213" bottom="0.74803149606299213" header="0.31496062992125984" footer="0.31496062992125984"/>
      <pageSetup paperSize="9" orientation="landscape" r:id="rId1"/>
      <headerFooter>
        <oddHeader>&amp;L&amp;"Times New Roman,Navadno"Občina Ljutomer
Vrtec Cezanjevci &amp;C&amp;"Times New Roman,Navadno"Projektant tehnologije
Diafit d.o.o.&amp;R&amp;"Times New Roman,Navadno"Tehnološka oprema
proizvodne kuhinje</oddHeader>
        <oddFooter>&amp;L&amp;"Times New Roman,Navadno"Načrt št. 1401
Projekt št. 05/2014&amp;C&amp;"Times New Roman,Navadno"Stran &amp;P od &amp;N
Nova gradnja&amp;R&amp;"Times New Roman,Navadno"julij 2014
PZI</oddFooter>
      </headerFooter>
    </customSheetView>
  </customSheetViews>
  <mergeCells count="2">
    <mergeCell ref="A22:N22"/>
    <mergeCell ref="A24:N24"/>
  </mergeCells>
  <pageMargins left="0.70866141732283472" right="0.70866141732283472" top="0.74803149606299213" bottom="0.74803149606299213" header="0.31496062992125984" footer="0.31496062992125984"/>
  <pageSetup paperSize="9" orientation="landscape" r:id="rId2"/>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0"/>
  <sheetViews>
    <sheetView view="pageLayout" zoomScale="92" zoomScaleNormal="100" zoomScalePageLayoutView="92" workbookViewId="0"/>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104</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23"/>
      <c r="C7" s="24"/>
      <c r="D7" s="25" t="s">
        <v>102</v>
      </c>
      <c r="E7" s="24"/>
      <c r="F7" s="27"/>
      <c r="G7" s="28" t="s">
        <v>103</v>
      </c>
      <c r="H7" s="29">
        <v>0</v>
      </c>
      <c r="I7" s="30">
        <f>C7*H7</f>
        <v>0</v>
      </c>
      <c r="J7" s="1"/>
      <c r="K7" s="1"/>
      <c r="L7" s="1"/>
      <c r="M7" s="1"/>
    </row>
    <row r="8" spans="1:13" ht="15.5" x14ac:dyDescent="0.35">
      <c r="A8" s="1"/>
      <c r="B8" s="23"/>
      <c r="C8" s="24"/>
      <c r="D8" s="25"/>
      <c r="E8" s="24"/>
      <c r="F8" s="25"/>
      <c r="G8" s="28"/>
      <c r="H8" s="29"/>
      <c r="I8" s="30"/>
      <c r="J8" s="1"/>
      <c r="K8" s="1"/>
      <c r="L8" s="1"/>
      <c r="M8" s="1"/>
    </row>
    <row r="9" spans="1:13" ht="15.5" x14ac:dyDescent="0.35">
      <c r="A9" s="1"/>
      <c r="B9" s="23"/>
      <c r="C9" s="23"/>
      <c r="D9" s="23"/>
      <c r="E9" s="23"/>
      <c r="F9" s="23"/>
      <c r="G9" s="23"/>
      <c r="H9" s="23" t="s">
        <v>105</v>
      </c>
      <c r="I9" s="30">
        <f>SUM(I7:I8)</f>
        <v>0</v>
      </c>
      <c r="J9" s="1"/>
      <c r="K9" s="1"/>
      <c r="L9" s="1"/>
      <c r="M9" s="1"/>
    </row>
    <row r="10" spans="1:13" ht="15.5" x14ac:dyDescent="0.35">
      <c r="A10" s="1"/>
      <c r="B10" s="31"/>
      <c r="C10" s="31"/>
      <c r="D10" s="31"/>
      <c r="E10" s="31"/>
      <c r="F10" s="31"/>
      <c r="G10" s="31"/>
      <c r="H10" s="31"/>
      <c r="I10" s="32"/>
      <c r="J10" s="1"/>
      <c r="K10" s="1"/>
      <c r="L10" s="1"/>
      <c r="M10" s="1"/>
    </row>
    <row r="11" spans="1:13" ht="15.5" x14ac:dyDescent="0.35">
      <c r="A11" s="1"/>
      <c r="B11" s="31"/>
      <c r="C11" s="31"/>
      <c r="D11" s="31"/>
      <c r="E11" s="31"/>
      <c r="F11" s="31"/>
      <c r="G11" s="31"/>
      <c r="H11" s="31"/>
      <c r="I11" s="31"/>
      <c r="J11" s="1"/>
      <c r="K11" s="1"/>
      <c r="L11" s="1"/>
      <c r="M11" s="1"/>
    </row>
    <row r="12" spans="1:13" ht="15.5" x14ac:dyDescent="0.35">
      <c r="A12" s="1"/>
      <c r="B12" s="31"/>
      <c r="C12" s="31"/>
      <c r="D12" s="31"/>
      <c r="E12" s="31"/>
      <c r="F12" s="31"/>
      <c r="G12" s="31"/>
      <c r="H12" s="31"/>
      <c r="I12" s="3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0"/>
  <sheetViews>
    <sheetView view="pageLayout" zoomScale="92" zoomScaleNormal="100" zoomScalePageLayoutView="92" workbookViewId="0"/>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100</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23"/>
      <c r="C7" s="24"/>
      <c r="D7" s="25" t="s">
        <v>102</v>
      </c>
      <c r="E7" s="24"/>
      <c r="F7" s="27"/>
      <c r="G7" s="28" t="s">
        <v>103</v>
      </c>
      <c r="H7" s="29">
        <v>0</v>
      </c>
      <c r="I7" s="30">
        <f>C7*H7</f>
        <v>0</v>
      </c>
      <c r="J7" s="1"/>
      <c r="K7" s="1"/>
      <c r="L7" s="1"/>
      <c r="M7" s="1"/>
    </row>
    <row r="8" spans="1:13" ht="15.5" x14ac:dyDescent="0.35">
      <c r="A8" s="1"/>
      <c r="B8" s="23"/>
      <c r="C8" s="24"/>
      <c r="D8" s="25"/>
      <c r="E8" s="24"/>
      <c r="F8" s="25"/>
      <c r="G8" s="28"/>
      <c r="H8" s="29"/>
      <c r="I8" s="30"/>
      <c r="J8" s="1"/>
      <c r="K8" s="1"/>
      <c r="L8" s="1"/>
      <c r="M8" s="1"/>
    </row>
    <row r="9" spans="1:13" ht="15.5" x14ac:dyDescent="0.35">
      <c r="A9" s="1"/>
      <c r="B9" s="23"/>
      <c r="C9" s="23"/>
      <c r="D9" s="23"/>
      <c r="E9" s="23"/>
      <c r="F9" s="23"/>
      <c r="G9" s="23"/>
      <c r="H9" s="23" t="s">
        <v>101</v>
      </c>
      <c r="I9" s="30">
        <f>SUM(I7:I8)</f>
        <v>0</v>
      </c>
      <c r="J9" s="1"/>
      <c r="K9" s="1"/>
      <c r="L9" s="1"/>
      <c r="M9" s="1"/>
    </row>
    <row r="10" spans="1:13" ht="15.5" x14ac:dyDescent="0.35">
      <c r="A10" s="1"/>
      <c r="B10" s="31"/>
      <c r="C10" s="31"/>
      <c r="D10" s="31"/>
      <c r="E10" s="31"/>
      <c r="F10" s="31"/>
      <c r="G10" s="31"/>
      <c r="H10" s="31"/>
      <c r="I10" s="32"/>
      <c r="J10" s="1"/>
      <c r="K10" s="1"/>
      <c r="L10" s="1"/>
      <c r="M10" s="1"/>
    </row>
    <row r="11" spans="1:13" ht="15.5" x14ac:dyDescent="0.35">
      <c r="A11" s="1"/>
      <c r="B11" s="31"/>
      <c r="C11" s="31"/>
      <c r="D11" s="31"/>
      <c r="E11" s="31"/>
      <c r="F11" s="31"/>
      <c r="G11" s="31"/>
      <c r="H11" s="31"/>
      <c r="I11" s="31"/>
      <c r="J11" s="1"/>
      <c r="K11" s="1"/>
      <c r="L11" s="1"/>
      <c r="M11" s="1"/>
    </row>
    <row r="12" spans="1:13" ht="15.5" x14ac:dyDescent="0.35">
      <c r="A12" s="1"/>
      <c r="B12" s="31"/>
      <c r="C12" s="31"/>
      <c r="D12" s="31"/>
      <c r="E12" s="31"/>
      <c r="F12" s="31"/>
      <c r="G12" s="31"/>
      <c r="H12" s="31"/>
      <c r="I12" s="3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0"/>
  <sheetViews>
    <sheetView view="pageLayout" zoomScale="92" zoomScaleNormal="100" zoomScalePageLayoutView="92" workbookViewId="0"/>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98</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62" x14ac:dyDescent="0.35">
      <c r="A7" s="1"/>
      <c r="B7" s="23"/>
      <c r="C7" s="24"/>
      <c r="D7" s="25" t="s">
        <v>94</v>
      </c>
      <c r="E7" s="24"/>
      <c r="F7" s="27"/>
      <c r="G7" s="28" t="s">
        <v>95</v>
      </c>
      <c r="H7" s="29">
        <v>0</v>
      </c>
      <c r="I7" s="30">
        <f>C7*H7</f>
        <v>0</v>
      </c>
      <c r="J7" s="1"/>
      <c r="K7" s="1"/>
      <c r="L7" s="1"/>
      <c r="M7" s="1"/>
    </row>
    <row r="8" spans="1:13" ht="15.5" x14ac:dyDescent="0.35">
      <c r="A8" s="1"/>
      <c r="B8" s="23"/>
      <c r="C8" s="24"/>
      <c r="D8" s="25"/>
      <c r="E8" s="24"/>
      <c r="F8" s="25"/>
      <c r="G8" s="28"/>
      <c r="H8" s="29"/>
      <c r="I8" s="30"/>
      <c r="J8" s="1"/>
      <c r="K8" s="1"/>
      <c r="L8" s="1"/>
      <c r="M8" s="1"/>
    </row>
    <row r="9" spans="1:13" ht="15.5" x14ac:dyDescent="0.35">
      <c r="A9" s="1"/>
      <c r="B9" s="23"/>
      <c r="C9" s="23"/>
      <c r="D9" s="23"/>
      <c r="E9" s="23"/>
      <c r="F9" s="23"/>
      <c r="G9" s="23"/>
      <c r="H9" s="23" t="s">
        <v>99</v>
      </c>
      <c r="I9" s="30">
        <f>SUM(I7:I8)</f>
        <v>0</v>
      </c>
      <c r="J9" s="1"/>
      <c r="K9" s="1"/>
      <c r="L9" s="1"/>
      <c r="M9" s="1"/>
    </row>
    <row r="10" spans="1:13" ht="15.5" x14ac:dyDescent="0.35">
      <c r="A10" s="1"/>
      <c r="B10" s="31"/>
      <c r="C10" s="31"/>
      <c r="D10" s="31"/>
      <c r="E10" s="31"/>
      <c r="F10" s="31"/>
      <c r="G10" s="31"/>
      <c r="H10" s="31"/>
      <c r="I10" s="32"/>
      <c r="J10" s="1"/>
      <c r="K10" s="1"/>
      <c r="L10" s="1"/>
      <c r="M10" s="1"/>
    </row>
    <row r="11" spans="1:13" ht="15.5" x14ac:dyDescent="0.35">
      <c r="A11" s="1"/>
      <c r="B11" s="31"/>
      <c r="C11" s="31"/>
      <c r="D11" s="31"/>
      <c r="E11" s="31"/>
      <c r="F11" s="31"/>
      <c r="G11" s="31"/>
      <c r="H11" s="31"/>
      <c r="I11" s="31"/>
      <c r="J11" s="1"/>
      <c r="K11" s="1"/>
      <c r="L11" s="1"/>
      <c r="M11" s="1"/>
    </row>
    <row r="12" spans="1:13" ht="15.5" x14ac:dyDescent="0.35">
      <c r="A12" s="1"/>
      <c r="B12" s="31"/>
      <c r="C12" s="31"/>
      <c r="D12" s="31"/>
      <c r="E12" s="31"/>
      <c r="F12" s="31"/>
      <c r="G12" s="31"/>
      <c r="H12" s="31"/>
      <c r="I12" s="3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0"/>
  <sheetViews>
    <sheetView view="pageLayout" zoomScale="92" zoomScaleNormal="100" zoomScalePageLayoutView="92" workbookViewId="0"/>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96</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62" x14ac:dyDescent="0.35">
      <c r="A7" s="1"/>
      <c r="B7" s="23"/>
      <c r="C7" s="24"/>
      <c r="D7" s="25" t="s">
        <v>94</v>
      </c>
      <c r="E7" s="24"/>
      <c r="F7" s="27"/>
      <c r="G7" s="28" t="s">
        <v>95</v>
      </c>
      <c r="H7" s="29">
        <v>0</v>
      </c>
      <c r="I7" s="30">
        <f>C7*H7</f>
        <v>0</v>
      </c>
      <c r="J7" s="1"/>
      <c r="K7" s="1"/>
      <c r="L7" s="1"/>
      <c r="M7" s="1"/>
    </row>
    <row r="8" spans="1:13" ht="15.5" x14ac:dyDescent="0.35">
      <c r="A8" s="1"/>
      <c r="B8" s="23"/>
      <c r="C8" s="24"/>
      <c r="D8" s="25"/>
      <c r="E8" s="24"/>
      <c r="F8" s="25"/>
      <c r="G8" s="28"/>
      <c r="H8" s="29"/>
      <c r="I8" s="30"/>
      <c r="J8" s="1"/>
      <c r="K8" s="1"/>
      <c r="L8" s="1"/>
      <c r="M8" s="1"/>
    </row>
    <row r="9" spans="1:13" ht="15.5" x14ac:dyDescent="0.35">
      <c r="A9" s="1"/>
      <c r="B9" s="23"/>
      <c r="C9" s="23"/>
      <c r="D9" s="23"/>
      <c r="E9" s="23"/>
      <c r="F9" s="23"/>
      <c r="G9" s="23"/>
      <c r="H9" s="23" t="s">
        <v>97</v>
      </c>
      <c r="I9" s="30">
        <f>SUM(I7:I8)</f>
        <v>0</v>
      </c>
      <c r="J9" s="1"/>
      <c r="K9" s="1"/>
      <c r="L9" s="1"/>
      <c r="M9" s="1"/>
    </row>
    <row r="10" spans="1:13" ht="15.5" x14ac:dyDescent="0.35">
      <c r="A10" s="1"/>
      <c r="B10" s="31"/>
      <c r="C10" s="31"/>
      <c r="D10" s="31"/>
      <c r="E10" s="31"/>
      <c r="F10" s="31"/>
      <c r="G10" s="31"/>
      <c r="H10" s="31"/>
      <c r="I10" s="32"/>
      <c r="J10" s="1"/>
      <c r="K10" s="1"/>
      <c r="L10" s="1"/>
      <c r="M10" s="1"/>
    </row>
    <row r="11" spans="1:13" ht="15.5" x14ac:dyDescent="0.35">
      <c r="A11" s="1"/>
      <c r="B11" s="31"/>
      <c r="C11" s="31"/>
      <c r="D11" s="31"/>
      <c r="E11" s="31"/>
      <c r="F11" s="31"/>
      <c r="G11" s="31"/>
      <c r="H11" s="31"/>
      <c r="I11" s="31"/>
      <c r="J11" s="1"/>
      <c r="K11" s="1"/>
      <c r="L11" s="1"/>
      <c r="M11" s="1"/>
    </row>
    <row r="12" spans="1:13" ht="15.5" x14ac:dyDescent="0.35">
      <c r="A12" s="1"/>
      <c r="B12" s="31"/>
      <c r="C12" s="31"/>
      <c r="D12" s="31"/>
      <c r="E12" s="31"/>
      <c r="F12" s="31"/>
      <c r="G12" s="31"/>
      <c r="H12" s="31"/>
      <c r="I12" s="3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42"/>
  <sheetViews>
    <sheetView view="pageLayout" zoomScale="89" zoomScaleNormal="100" zoomScalePageLayoutView="89" workbookViewId="0">
      <selection activeCell="F20" sqref="F20"/>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33"/>
      <c r="C1" s="1"/>
      <c r="D1" s="1"/>
      <c r="E1" s="1"/>
      <c r="F1" s="1"/>
      <c r="G1" s="1"/>
      <c r="H1" s="1"/>
      <c r="I1" s="1"/>
      <c r="J1" s="1"/>
      <c r="K1" s="1"/>
      <c r="L1" s="1"/>
      <c r="M1" s="1"/>
    </row>
    <row r="2" spans="1:13" ht="15.5" x14ac:dyDescent="0.35">
      <c r="A2" s="1"/>
      <c r="B2" s="132" t="s">
        <v>92</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393" customHeight="1" x14ac:dyDescent="0.35">
      <c r="A7" s="1"/>
      <c r="B7" s="23" t="s">
        <v>138</v>
      </c>
      <c r="C7" s="24">
        <v>1</v>
      </c>
      <c r="D7" s="25" t="s">
        <v>180</v>
      </c>
      <c r="E7" s="34" t="s">
        <v>269</v>
      </c>
      <c r="F7" s="124" t="s">
        <v>1194</v>
      </c>
      <c r="G7" s="126" t="s">
        <v>1195</v>
      </c>
      <c r="H7" s="35"/>
      <c r="I7" s="30">
        <f t="shared" ref="I7:I19" si="0">C7*H7</f>
        <v>0</v>
      </c>
      <c r="J7" s="1"/>
      <c r="K7" s="1"/>
      <c r="L7" s="1"/>
      <c r="M7" s="1"/>
    </row>
    <row r="8" spans="1:13" ht="62" x14ac:dyDescent="0.35">
      <c r="A8" s="1"/>
      <c r="B8" s="23" t="s">
        <v>173</v>
      </c>
      <c r="C8" s="24">
        <v>1</v>
      </c>
      <c r="D8" s="25" t="s">
        <v>178</v>
      </c>
      <c r="E8" s="36"/>
      <c r="F8" s="124" t="s">
        <v>1194</v>
      </c>
      <c r="G8" s="126" t="s">
        <v>1195</v>
      </c>
      <c r="H8" s="35"/>
      <c r="I8" s="30">
        <f t="shared" si="0"/>
        <v>0</v>
      </c>
      <c r="J8" s="1"/>
      <c r="K8" s="1"/>
      <c r="L8" s="1"/>
      <c r="M8" s="1"/>
    </row>
    <row r="9" spans="1:13" ht="80.25" customHeight="1" x14ac:dyDescent="0.35">
      <c r="A9" s="1"/>
      <c r="B9" s="23" t="s">
        <v>174</v>
      </c>
      <c r="C9" s="24">
        <v>1</v>
      </c>
      <c r="D9" s="25" t="s">
        <v>176</v>
      </c>
      <c r="E9" s="24"/>
      <c r="F9" s="124" t="s">
        <v>1194</v>
      </c>
      <c r="G9" s="126" t="s">
        <v>1195</v>
      </c>
      <c r="H9" s="35"/>
      <c r="I9" s="30">
        <f t="shared" si="0"/>
        <v>0</v>
      </c>
      <c r="J9" s="1"/>
      <c r="K9" s="1"/>
      <c r="L9" s="1"/>
      <c r="M9" s="1"/>
    </row>
    <row r="10" spans="1:13" ht="62" x14ac:dyDescent="0.35">
      <c r="A10" s="1"/>
      <c r="B10" s="23" t="s">
        <v>175</v>
      </c>
      <c r="C10" s="24">
        <v>1</v>
      </c>
      <c r="D10" s="25" t="s">
        <v>177</v>
      </c>
      <c r="E10" s="24"/>
      <c r="F10" s="124" t="s">
        <v>1194</v>
      </c>
      <c r="G10" s="126" t="s">
        <v>1195</v>
      </c>
      <c r="H10" s="35"/>
      <c r="I10" s="30">
        <f t="shared" si="0"/>
        <v>0</v>
      </c>
      <c r="J10" s="1"/>
      <c r="K10" s="1"/>
      <c r="L10" s="1"/>
      <c r="M10" s="1"/>
    </row>
    <row r="11" spans="1:13" ht="409.6" customHeight="1" x14ac:dyDescent="0.35">
      <c r="A11" s="1"/>
      <c r="B11" s="23" t="s">
        <v>139</v>
      </c>
      <c r="C11" s="24">
        <v>1</v>
      </c>
      <c r="D11" s="25" t="s">
        <v>172</v>
      </c>
      <c r="E11" s="24"/>
      <c r="F11" s="124" t="s">
        <v>1194</v>
      </c>
      <c r="G11" s="126" t="s">
        <v>1195</v>
      </c>
      <c r="H11" s="35"/>
      <c r="I11" s="30">
        <f t="shared" si="0"/>
        <v>0</v>
      </c>
      <c r="J11" s="1"/>
      <c r="K11" s="1"/>
      <c r="L11" s="1"/>
      <c r="M11" s="1"/>
    </row>
    <row r="12" spans="1:13" ht="101.25" customHeight="1" x14ac:dyDescent="0.35">
      <c r="A12" s="1"/>
      <c r="B12" s="23" t="s">
        <v>193</v>
      </c>
      <c r="C12" s="24">
        <v>1</v>
      </c>
      <c r="D12" s="25" t="s">
        <v>194</v>
      </c>
      <c r="E12" s="24"/>
      <c r="F12" s="124" t="s">
        <v>1194</v>
      </c>
      <c r="G12" s="126" t="s">
        <v>1195</v>
      </c>
      <c r="H12" s="35"/>
      <c r="I12" s="30">
        <f t="shared" si="0"/>
        <v>0</v>
      </c>
      <c r="J12" s="1"/>
      <c r="K12" s="1"/>
      <c r="L12" s="1"/>
      <c r="M12" s="1"/>
    </row>
    <row r="13" spans="1:13" ht="95.25" customHeight="1" x14ac:dyDescent="0.35">
      <c r="A13" s="1"/>
      <c r="B13" s="23" t="s">
        <v>195</v>
      </c>
      <c r="C13" s="24">
        <v>1</v>
      </c>
      <c r="D13" s="25" t="s">
        <v>196</v>
      </c>
      <c r="E13" s="24"/>
      <c r="F13" s="124" t="s">
        <v>1194</v>
      </c>
      <c r="G13" s="126" t="s">
        <v>1195</v>
      </c>
      <c r="H13" s="35"/>
      <c r="I13" s="30">
        <f t="shared" si="0"/>
        <v>0</v>
      </c>
      <c r="J13" s="1"/>
      <c r="K13" s="1"/>
      <c r="L13" s="1"/>
      <c r="M13" s="1"/>
    </row>
    <row r="14" spans="1:13" ht="174.75" customHeight="1" x14ac:dyDescent="0.35">
      <c r="A14" s="1"/>
      <c r="B14" s="23" t="s">
        <v>197</v>
      </c>
      <c r="C14" s="24">
        <v>1</v>
      </c>
      <c r="D14" s="25" t="s">
        <v>198</v>
      </c>
      <c r="E14" s="24"/>
      <c r="F14" s="124" t="s">
        <v>1194</v>
      </c>
      <c r="G14" s="126" t="s">
        <v>1195</v>
      </c>
      <c r="H14" s="35"/>
      <c r="I14" s="30">
        <f t="shared" si="0"/>
        <v>0</v>
      </c>
      <c r="J14" s="1"/>
      <c r="K14" s="1"/>
      <c r="L14" s="1"/>
      <c r="M14" s="1"/>
    </row>
    <row r="15" spans="1:13" ht="174" customHeight="1" x14ac:dyDescent="0.35">
      <c r="A15" s="1"/>
      <c r="B15" s="23" t="s">
        <v>199</v>
      </c>
      <c r="C15" s="24">
        <v>1</v>
      </c>
      <c r="D15" s="25" t="s">
        <v>202</v>
      </c>
      <c r="E15" s="24"/>
      <c r="F15" s="124" t="s">
        <v>1194</v>
      </c>
      <c r="G15" s="126" t="s">
        <v>1195</v>
      </c>
      <c r="H15" s="35"/>
      <c r="I15" s="30">
        <f t="shared" si="0"/>
        <v>0</v>
      </c>
      <c r="J15" s="1"/>
      <c r="K15" s="1"/>
      <c r="L15" s="1"/>
      <c r="M15" s="1"/>
    </row>
    <row r="16" spans="1:13" ht="96.75" customHeight="1" x14ac:dyDescent="0.35">
      <c r="A16" s="1"/>
      <c r="B16" s="23" t="s">
        <v>203</v>
      </c>
      <c r="C16" s="24">
        <v>2</v>
      </c>
      <c r="D16" s="25" t="s">
        <v>204</v>
      </c>
      <c r="E16" s="24"/>
      <c r="F16" s="124" t="s">
        <v>1194</v>
      </c>
      <c r="G16" s="126" t="s">
        <v>1195</v>
      </c>
      <c r="H16" s="35"/>
      <c r="I16" s="30">
        <f t="shared" si="0"/>
        <v>0</v>
      </c>
      <c r="J16" s="1"/>
      <c r="K16" s="1"/>
      <c r="L16" s="1"/>
      <c r="M16" s="1"/>
    </row>
    <row r="17" spans="1:13" ht="31" x14ac:dyDescent="0.35">
      <c r="A17" s="1"/>
      <c r="B17" s="23" t="s">
        <v>1122</v>
      </c>
      <c r="C17" s="24">
        <v>1</v>
      </c>
      <c r="D17" s="25" t="s">
        <v>1123</v>
      </c>
      <c r="E17" s="24"/>
      <c r="F17" s="127" t="s">
        <v>1124</v>
      </c>
      <c r="G17" s="126" t="s">
        <v>1216</v>
      </c>
      <c r="H17" s="35"/>
      <c r="I17" s="30">
        <f t="shared" si="0"/>
        <v>0</v>
      </c>
      <c r="J17" s="1"/>
      <c r="K17" s="1"/>
      <c r="L17" s="1"/>
      <c r="M17" s="1"/>
    </row>
    <row r="18" spans="1:13" ht="117.75" customHeight="1" x14ac:dyDescent="0.35">
      <c r="A18" s="1"/>
      <c r="B18" s="23" t="s">
        <v>200</v>
      </c>
      <c r="C18" s="24">
        <v>1</v>
      </c>
      <c r="D18" s="25" t="s">
        <v>201</v>
      </c>
      <c r="E18" s="24"/>
      <c r="F18" s="23" t="s">
        <v>205</v>
      </c>
      <c r="G18" s="126" t="s">
        <v>1195</v>
      </c>
      <c r="H18" s="35"/>
      <c r="I18" s="30">
        <f t="shared" si="0"/>
        <v>0</v>
      </c>
      <c r="J18" s="1"/>
      <c r="K18" s="1"/>
      <c r="L18" s="1"/>
      <c r="M18" s="1"/>
    </row>
    <row r="19" spans="1:13" ht="108.5" x14ac:dyDescent="0.35">
      <c r="A19" s="1"/>
      <c r="B19" s="23"/>
      <c r="C19" s="24"/>
      <c r="D19" s="25" t="s">
        <v>94</v>
      </c>
      <c r="E19" s="37"/>
      <c r="F19" s="38" t="s">
        <v>179</v>
      </c>
      <c r="G19" s="28" t="s">
        <v>141</v>
      </c>
      <c r="H19" s="29"/>
      <c r="I19" s="30">
        <f t="shared" si="0"/>
        <v>0</v>
      </c>
      <c r="J19" s="1"/>
      <c r="K19" s="1"/>
      <c r="L19" s="1"/>
      <c r="M19" s="1"/>
    </row>
    <row r="20" spans="1:13" ht="15.5" x14ac:dyDescent="0.35">
      <c r="A20" s="1"/>
      <c r="B20" s="23"/>
      <c r="C20" s="24"/>
      <c r="D20" s="25"/>
      <c r="E20" s="24"/>
      <c r="F20" s="25"/>
      <c r="G20" s="39" t="s">
        <v>29</v>
      </c>
      <c r="H20" s="29"/>
      <c r="I20" s="30"/>
      <c r="J20" s="1"/>
      <c r="K20" s="1"/>
      <c r="L20" s="1"/>
      <c r="M20" s="1"/>
    </row>
    <row r="21" spans="1:13" ht="33" customHeight="1" x14ac:dyDescent="0.35">
      <c r="A21" s="1"/>
      <c r="B21" s="23"/>
      <c r="C21" s="23"/>
      <c r="D21" s="23"/>
      <c r="E21" s="23"/>
      <c r="F21" s="23"/>
      <c r="G21" s="23"/>
      <c r="H21" s="23" t="s">
        <v>93</v>
      </c>
      <c r="I21" s="30">
        <f>SUM(I7:I20)</f>
        <v>0</v>
      </c>
      <c r="J21" s="1"/>
      <c r="K21" s="1"/>
      <c r="L21" s="1"/>
      <c r="M21" s="1"/>
    </row>
    <row r="22" spans="1:13" ht="15.5" x14ac:dyDescent="0.35">
      <c r="A22" s="1"/>
      <c r="B22" s="31"/>
      <c r="C22" s="31"/>
      <c r="D22" s="31"/>
      <c r="E22" s="31"/>
      <c r="F22" s="31"/>
      <c r="G22" s="31"/>
      <c r="H22" s="31"/>
      <c r="I22" s="31"/>
      <c r="J22" s="1"/>
      <c r="K22" s="1"/>
      <c r="L22" s="1"/>
      <c r="M22" s="1"/>
    </row>
    <row r="23" spans="1:13" ht="15.5" x14ac:dyDescent="0.35">
      <c r="A23" s="1"/>
      <c r="B23" s="31"/>
      <c r="C23" s="31"/>
      <c r="D23" s="31"/>
      <c r="E23" s="31"/>
      <c r="F23" s="31"/>
      <c r="G23" s="31"/>
      <c r="H23" s="31"/>
      <c r="I23" s="31"/>
      <c r="J23" s="1"/>
      <c r="K23" s="1"/>
      <c r="L23" s="1"/>
      <c r="M23" s="1"/>
    </row>
    <row r="24" spans="1:13" ht="15.5" x14ac:dyDescent="0.35">
      <c r="A24" s="1"/>
      <c r="B24" s="31"/>
      <c r="C24" s="31"/>
      <c r="D24" s="31"/>
      <c r="E24" s="31"/>
      <c r="F24" s="31"/>
      <c r="G24" s="31"/>
      <c r="H24" s="31"/>
      <c r="I24" s="3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row r="36" spans="1:13" ht="15.5" x14ac:dyDescent="0.35">
      <c r="A36" s="1"/>
      <c r="B36" s="1"/>
      <c r="C36" s="1"/>
      <c r="D36" s="1"/>
      <c r="E36" s="1"/>
      <c r="F36" s="1"/>
      <c r="G36" s="1"/>
      <c r="H36" s="1"/>
      <c r="I36" s="1"/>
      <c r="J36" s="1"/>
      <c r="K36" s="1"/>
      <c r="L36" s="1"/>
      <c r="M36" s="1"/>
    </row>
    <row r="37" spans="1:13" ht="15.5" x14ac:dyDescent="0.35">
      <c r="A37" s="1"/>
      <c r="B37" s="1"/>
      <c r="C37" s="1"/>
      <c r="D37" s="1"/>
      <c r="E37" s="1"/>
      <c r="F37" s="1"/>
      <c r="G37" s="1"/>
      <c r="H37" s="1"/>
      <c r="I37" s="1"/>
      <c r="J37" s="1"/>
      <c r="K37" s="1"/>
      <c r="L37" s="1"/>
      <c r="M37" s="1"/>
    </row>
    <row r="38" spans="1:13" ht="15.5" x14ac:dyDescent="0.35">
      <c r="A38" s="1"/>
      <c r="B38" s="1"/>
      <c r="C38" s="1"/>
      <c r="D38" s="1"/>
      <c r="E38" s="1"/>
      <c r="F38" s="1"/>
      <c r="G38" s="1"/>
      <c r="H38" s="1"/>
      <c r="I38" s="1"/>
      <c r="J38" s="1"/>
      <c r="K38" s="1"/>
      <c r="L38" s="1"/>
      <c r="M38" s="1"/>
    </row>
    <row r="39" spans="1:13" ht="15.5" x14ac:dyDescent="0.35">
      <c r="A39" s="1"/>
      <c r="B39" s="1"/>
      <c r="C39" s="1"/>
      <c r="D39" s="1"/>
      <c r="E39" s="1"/>
      <c r="F39" s="1"/>
      <c r="G39" s="1"/>
      <c r="H39" s="1"/>
      <c r="I39" s="1"/>
      <c r="J39" s="1"/>
      <c r="K39" s="1"/>
      <c r="L39" s="1"/>
      <c r="M39" s="1"/>
    </row>
    <row r="40" spans="1:13" ht="15.5" x14ac:dyDescent="0.35">
      <c r="A40" s="1"/>
      <c r="B40" s="1"/>
      <c r="C40" s="1"/>
      <c r="D40" s="1"/>
      <c r="E40" s="1"/>
      <c r="F40" s="1"/>
      <c r="G40" s="1"/>
      <c r="H40" s="1"/>
      <c r="I40" s="1"/>
      <c r="J40" s="1"/>
      <c r="K40" s="1"/>
      <c r="L40" s="1"/>
      <c r="M40" s="1"/>
    </row>
    <row r="41" spans="1:13" ht="15.5" x14ac:dyDescent="0.35">
      <c r="A41" s="1"/>
      <c r="B41" s="1"/>
      <c r="C41" s="1"/>
      <c r="D41" s="1"/>
      <c r="E41" s="1"/>
      <c r="F41" s="1"/>
      <c r="G41" s="1"/>
      <c r="H41" s="1"/>
      <c r="I41" s="1"/>
      <c r="J41" s="1"/>
      <c r="K41" s="1"/>
      <c r="L41" s="1"/>
      <c r="M41" s="1"/>
    </row>
    <row r="42" spans="1:13" ht="15.5" x14ac:dyDescent="0.35">
      <c r="A42" s="1"/>
      <c r="B42" s="1"/>
      <c r="C42" s="1"/>
      <c r="D42" s="1"/>
      <c r="E42" s="1"/>
      <c r="F42" s="1"/>
      <c r="G42" s="1"/>
      <c r="H42" s="1"/>
      <c r="I42" s="1"/>
      <c r="J42" s="1"/>
      <c r="K42" s="1"/>
      <c r="L42" s="1"/>
      <c r="M42" s="1"/>
    </row>
  </sheetData>
  <sheetProtection algorithmName="SHA-512" hashValue="OUDkky+QIPQbNU77N74Rah2NvBunHgdwg3Id77YDd9RRoljTBg5HClRsVA5OVSjRV6GYB23u/vYugXrTFNloDQ==" saltValue="Mag7bvaGtLq2K2MCWYRgMg==" spinCount="100000" sheet="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
  <dimension ref="A1:M34"/>
  <sheetViews>
    <sheetView view="pageLayout" zoomScale="91" zoomScaleNormal="100" zoomScalePageLayoutView="91" workbookViewId="0">
      <selection activeCell="G8" sqref="G8"/>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30</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337.5" customHeight="1" x14ac:dyDescent="0.35">
      <c r="A7" s="1"/>
      <c r="B7" s="23" t="s">
        <v>31</v>
      </c>
      <c r="C7" s="24">
        <v>1</v>
      </c>
      <c r="D7" s="25" t="s">
        <v>411</v>
      </c>
      <c r="E7" s="24"/>
      <c r="F7" s="27" t="s">
        <v>1002</v>
      </c>
      <c r="G7" s="8"/>
      <c r="H7" s="11"/>
      <c r="I7" s="30">
        <f>C7*H7</f>
        <v>0</v>
      </c>
      <c r="J7" s="1"/>
      <c r="K7" s="1"/>
      <c r="L7" s="1"/>
      <c r="M7" s="1"/>
    </row>
    <row r="8" spans="1:13" ht="62" x14ac:dyDescent="0.35">
      <c r="A8" s="1"/>
      <c r="B8" s="23" t="s">
        <v>168</v>
      </c>
      <c r="C8" s="24">
        <v>1</v>
      </c>
      <c r="D8" s="25" t="s">
        <v>169</v>
      </c>
      <c r="E8" s="24"/>
      <c r="F8" s="27" t="s">
        <v>270</v>
      </c>
      <c r="G8" s="8" t="s">
        <v>1125</v>
      </c>
      <c r="H8" s="11"/>
      <c r="I8" s="30">
        <f>C8*H8</f>
        <v>0</v>
      </c>
      <c r="J8" s="1"/>
      <c r="K8" s="1"/>
      <c r="L8" s="1"/>
      <c r="M8" s="1"/>
    </row>
    <row r="9" spans="1:13" ht="351.75" customHeight="1" x14ac:dyDescent="0.35">
      <c r="A9" s="1"/>
      <c r="B9" s="23" t="s">
        <v>32</v>
      </c>
      <c r="C9" s="24">
        <v>1</v>
      </c>
      <c r="D9" s="25" t="s">
        <v>149</v>
      </c>
      <c r="E9" s="24"/>
      <c r="F9" s="25" t="s">
        <v>1182</v>
      </c>
      <c r="G9" s="28" t="s">
        <v>33</v>
      </c>
      <c r="H9" s="40">
        <v>0</v>
      </c>
      <c r="I9" s="30">
        <f>C9*H9</f>
        <v>0</v>
      </c>
      <c r="J9" s="1"/>
      <c r="K9" s="1"/>
      <c r="L9" s="1"/>
      <c r="M9" s="1"/>
    </row>
    <row r="10" spans="1:13" ht="15.5" x14ac:dyDescent="0.35">
      <c r="A10" s="1"/>
      <c r="B10" s="23"/>
      <c r="C10" s="24"/>
      <c r="D10" s="25"/>
      <c r="E10" s="24"/>
      <c r="F10" s="24"/>
      <c r="G10" s="39" t="s">
        <v>29</v>
      </c>
      <c r="H10" s="23"/>
      <c r="I10" s="23"/>
      <c r="J10" s="1"/>
      <c r="K10" s="1"/>
      <c r="L10" s="1"/>
      <c r="M10" s="1"/>
    </row>
    <row r="11" spans="1:13" ht="30.75" customHeight="1" x14ac:dyDescent="0.35">
      <c r="A11" s="1"/>
      <c r="B11" s="23"/>
      <c r="C11" s="23"/>
      <c r="D11" s="23"/>
      <c r="E11" s="23"/>
      <c r="F11" s="23"/>
      <c r="G11" s="23"/>
      <c r="H11" s="23" t="s">
        <v>15</v>
      </c>
      <c r="I11" s="30">
        <f>SUM(I7:I10)</f>
        <v>0</v>
      </c>
      <c r="J11" s="1"/>
      <c r="K11" s="1"/>
      <c r="L11" s="1"/>
      <c r="M11" s="1"/>
    </row>
    <row r="12" spans="1:13" ht="15.5" x14ac:dyDescent="0.35">
      <c r="A12" s="1"/>
      <c r="B12" s="31"/>
      <c r="C12" s="31"/>
      <c r="D12" s="31"/>
      <c r="E12" s="31"/>
      <c r="F12" s="31"/>
      <c r="G12" s="31"/>
      <c r="H12" s="31"/>
      <c r="I12" s="31"/>
      <c r="J12" s="1"/>
      <c r="K12" s="1"/>
      <c r="L12" s="1"/>
      <c r="M12" s="1"/>
    </row>
    <row r="13" spans="1:13" ht="15.5" x14ac:dyDescent="0.35">
      <c r="A13" s="1"/>
      <c r="B13" s="31"/>
      <c r="C13" s="31"/>
      <c r="D13" s="31"/>
      <c r="E13" s="31"/>
      <c r="F13" s="31"/>
      <c r="G13" s="31"/>
      <c r="H13" s="31"/>
      <c r="I13" s="31"/>
      <c r="J13" s="1"/>
      <c r="K13" s="1"/>
      <c r="L13" s="1"/>
      <c r="M13" s="1"/>
    </row>
    <row r="14" spans="1:13" ht="15.5" x14ac:dyDescent="0.35">
      <c r="A14" s="1"/>
      <c r="B14" s="31"/>
      <c r="C14" s="31"/>
      <c r="D14" s="31"/>
      <c r="E14" s="31"/>
      <c r="F14" s="31"/>
      <c r="G14" s="31"/>
      <c r="H14" s="31"/>
      <c r="I14" s="31"/>
      <c r="J14" s="1"/>
      <c r="K14" s="1"/>
      <c r="L14" s="1"/>
      <c r="M14" s="1"/>
    </row>
    <row r="15" spans="1:13" ht="15.5" x14ac:dyDescent="0.35">
      <c r="A15" s="1"/>
      <c r="B15" s="31"/>
      <c r="C15" s="31"/>
      <c r="D15" s="31"/>
      <c r="E15" s="31"/>
      <c r="F15" s="31"/>
      <c r="G15" s="31"/>
      <c r="H15" s="31"/>
      <c r="I15" s="31"/>
      <c r="J15" s="1"/>
      <c r="K15" s="1"/>
      <c r="L15" s="1"/>
      <c r="M15" s="1"/>
    </row>
    <row r="16" spans="1:13" ht="15.5" x14ac:dyDescent="0.35">
      <c r="A16" s="1"/>
      <c r="B16" s="31"/>
      <c r="C16" s="31"/>
      <c r="D16" s="31"/>
      <c r="E16" s="31"/>
      <c r="F16" s="31"/>
      <c r="G16" s="31"/>
      <c r="H16" s="31"/>
      <c r="I16" s="3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sheetData>
  <sheetProtection algorithmName="SHA-512" hashValue="LolRtyGZb9gan4sEX35CwX/LY6eU2MYZdmI3S6C6RSfSXt/RyMDILzObfJv0ldl4GRixCOPs2r1YFy/r9symEQ==" saltValue="tK9/kCsU89uUFco8TrpbzA==" spinCount="100000" sheet="1" objects="1" scenarios="1" selectLockedCells="1"/>
  <customSheetViews>
    <customSheetView guid="{266D6F6C-955D-46AB-9F20-52F382B02510}" showPageBreaks="1" view="pageLayout">
      <selection activeCell="B1" sqref="B1"/>
      <pageMargins left="0.70866141732283472" right="0.70866141732283472" top="0.74803149606299213" bottom="0.74803149606299213" header="0.31496062992125984" footer="0.31496062992125984"/>
      <pageSetup paperSize="9" orientation="landscape" r:id="rId1"/>
      <headerFooter>
        <oddHeader>&amp;L&amp;"Times New Roman,Navadno"Občina Ljutomer
Vrtec Cezanjevci &amp;C&amp;"Times New Roman,Navadno"Projektant tehnologije
Diafit d.o.o.&amp;R&amp;"Times New Roman,Navadno"Tehnološka oprema
proizvodne kuhinje</oddHeader>
        <oddFooter>&amp;L&amp;"Times New Roman,Navadno"Načrt št. 1401
Projekt št. 05/2014&amp;C&amp;"Times New Roman,Navadno"Stran &amp;P od &amp;N
Nova gradnja&amp;R&amp;"Times New Roman,Navadno"julij 2014
PZI</oddFooter>
      </headerFooter>
    </customSheetView>
  </customSheetViews>
  <mergeCells count="2">
    <mergeCell ref="B2:I2"/>
    <mergeCell ref="B5:I5"/>
  </mergeCells>
  <pageMargins left="0.70866141732283472" right="0.70866141732283472" top="0.74803149606299213" bottom="0.74803149606299213" header="0.31496062992125984" footer="0.31496062992125984"/>
  <pageSetup paperSize="9" orientation="landscape" r:id="rId2"/>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4"/>
  <sheetViews>
    <sheetView view="pageLayout" zoomScale="92" zoomScaleNormal="100" zoomScalePageLayoutView="92" workbookViewId="0"/>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106</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62" x14ac:dyDescent="0.35">
      <c r="A7" s="1"/>
      <c r="B7" s="23"/>
      <c r="C7" s="24"/>
      <c r="D7" s="25" t="s">
        <v>94</v>
      </c>
      <c r="E7" s="24"/>
      <c r="F7" s="27"/>
      <c r="G7" s="28" t="s">
        <v>95</v>
      </c>
      <c r="H7" s="29">
        <v>0</v>
      </c>
      <c r="I7" s="30">
        <f>C7*H7</f>
        <v>0</v>
      </c>
      <c r="J7" s="1"/>
      <c r="K7" s="1"/>
      <c r="L7" s="1"/>
      <c r="M7" s="1"/>
    </row>
    <row r="8" spans="1:13" ht="15.5" x14ac:dyDescent="0.35">
      <c r="A8" s="1"/>
      <c r="B8" s="41"/>
      <c r="C8" s="41"/>
      <c r="D8" s="41"/>
      <c r="E8" s="41"/>
      <c r="F8" s="41"/>
      <c r="G8" s="41"/>
      <c r="H8" s="41"/>
      <c r="I8" s="42"/>
      <c r="J8" s="1"/>
      <c r="K8" s="1"/>
      <c r="L8" s="1"/>
      <c r="M8" s="1"/>
    </row>
    <row r="9" spans="1:13" ht="15.5" x14ac:dyDescent="0.35">
      <c r="A9" s="1"/>
      <c r="B9" s="41"/>
      <c r="C9" s="41"/>
      <c r="D9" s="41"/>
      <c r="E9" s="41"/>
      <c r="F9" s="41"/>
      <c r="G9" s="41"/>
      <c r="H9" s="41" t="s">
        <v>107</v>
      </c>
      <c r="I9" s="42">
        <f>SUM(I7:I8)</f>
        <v>0</v>
      </c>
      <c r="J9" s="1"/>
      <c r="K9" s="1"/>
      <c r="L9" s="1"/>
      <c r="M9" s="1"/>
    </row>
    <row r="10" spans="1:13" ht="15.5" x14ac:dyDescent="0.35">
      <c r="A10" s="1"/>
      <c r="B10" s="1"/>
      <c r="C10" s="1"/>
      <c r="D10" s="1"/>
      <c r="E10" s="1"/>
      <c r="F10" s="1"/>
      <c r="G10" s="1"/>
      <c r="H10" s="1"/>
      <c r="I10" s="1"/>
      <c r="J10" s="1"/>
      <c r="K10" s="1"/>
      <c r="L10" s="1"/>
      <c r="M10" s="1"/>
    </row>
    <row r="11" spans="1:13" ht="15.5" x14ac:dyDescent="0.35">
      <c r="A11" s="1"/>
      <c r="B11" s="1"/>
      <c r="C11" s="1"/>
      <c r="D11" s="1"/>
      <c r="E11" s="1"/>
      <c r="F11" s="1"/>
      <c r="G11" s="1"/>
      <c r="H11" s="1"/>
      <c r="I11" s="1"/>
      <c r="J11" s="1"/>
      <c r="K11" s="1"/>
      <c r="L11" s="1"/>
      <c r="M11" s="1"/>
    </row>
    <row r="12" spans="1:13" ht="15.5" x14ac:dyDescent="0.35">
      <c r="A12" s="1"/>
      <c r="B12" s="1"/>
      <c r="C12" s="1"/>
      <c r="D12" s="1"/>
      <c r="E12" s="1"/>
      <c r="F12" s="1"/>
      <c r="G12" s="1"/>
      <c r="H12" s="1"/>
      <c r="I12" s="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1"/>
  <sheetViews>
    <sheetView view="pageLayout" zoomScale="92" zoomScaleNormal="100" zoomScalePageLayoutView="92" workbookViewId="0">
      <selection activeCell="G7" sqref="G7"/>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110</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40.25" customHeight="1" x14ac:dyDescent="0.35">
      <c r="A7" s="1"/>
      <c r="B7" s="23" t="s">
        <v>111</v>
      </c>
      <c r="C7" s="24">
        <v>2</v>
      </c>
      <c r="D7" s="25" t="s">
        <v>113</v>
      </c>
      <c r="E7" s="34"/>
      <c r="F7" s="27" t="s">
        <v>230</v>
      </c>
      <c r="G7" s="17"/>
      <c r="H7" s="11"/>
      <c r="I7" s="30">
        <f>C7*H7</f>
        <v>0</v>
      </c>
      <c r="J7" s="1"/>
      <c r="K7" s="1"/>
      <c r="L7" s="1"/>
      <c r="M7" s="1"/>
    </row>
    <row r="8" spans="1:13" ht="15.5" x14ac:dyDescent="0.35">
      <c r="A8" s="1"/>
      <c r="B8" s="23"/>
      <c r="C8" s="24"/>
      <c r="D8" s="25"/>
      <c r="E8" s="24"/>
      <c r="F8" s="24"/>
      <c r="G8" s="39" t="s">
        <v>29</v>
      </c>
      <c r="H8" s="23"/>
      <c r="I8" s="23"/>
      <c r="J8" s="1"/>
      <c r="K8" s="1"/>
      <c r="L8" s="1"/>
      <c r="M8" s="1"/>
    </row>
    <row r="9" spans="1:13" ht="15.5" x14ac:dyDescent="0.35">
      <c r="A9" s="1"/>
      <c r="B9" s="23"/>
      <c r="C9" s="23"/>
      <c r="D9" s="23"/>
      <c r="E9" s="23"/>
      <c r="F9" s="23"/>
      <c r="G9" s="23"/>
      <c r="H9" s="23" t="s">
        <v>112</v>
      </c>
      <c r="I9" s="30">
        <f>SUM(I7:I8)</f>
        <v>0</v>
      </c>
      <c r="J9" s="1"/>
      <c r="K9" s="1"/>
      <c r="L9" s="1"/>
      <c r="M9" s="1"/>
    </row>
    <row r="10" spans="1:13" ht="15.5" x14ac:dyDescent="0.35">
      <c r="A10" s="1"/>
      <c r="B10" s="31"/>
      <c r="C10" s="31"/>
      <c r="D10" s="31"/>
      <c r="E10" s="31"/>
      <c r="F10" s="31"/>
      <c r="G10" s="31"/>
      <c r="H10" s="31"/>
      <c r="I10" s="31"/>
      <c r="J10" s="1"/>
      <c r="K10" s="1"/>
      <c r="L10" s="1"/>
      <c r="M10" s="1"/>
    </row>
    <row r="11" spans="1:13" ht="15.5" x14ac:dyDescent="0.35">
      <c r="A11" s="1"/>
      <c r="B11" s="31"/>
      <c r="C11" s="31"/>
      <c r="D11" s="31"/>
      <c r="E11" s="31"/>
      <c r="F11" s="31"/>
      <c r="G11" s="31"/>
      <c r="H11" s="31"/>
      <c r="I11" s="31"/>
      <c r="J11" s="1"/>
      <c r="K11" s="1"/>
      <c r="L11" s="1"/>
      <c r="M11" s="1"/>
    </row>
    <row r="12" spans="1:13" ht="15.5" x14ac:dyDescent="0.35">
      <c r="A12" s="1"/>
      <c r="B12" s="31"/>
      <c r="C12" s="31"/>
      <c r="D12" s="31"/>
      <c r="E12" s="31"/>
      <c r="F12" s="31"/>
      <c r="G12" s="31"/>
      <c r="H12" s="31"/>
      <c r="I12" s="31"/>
      <c r="J12" s="1"/>
      <c r="K12" s="1"/>
      <c r="L12" s="1"/>
      <c r="M12" s="1"/>
    </row>
    <row r="13" spans="1:13" ht="15.5" x14ac:dyDescent="0.35">
      <c r="A13" s="1"/>
      <c r="B13" s="31"/>
      <c r="C13" s="31"/>
      <c r="D13" s="31"/>
      <c r="E13" s="31"/>
      <c r="F13" s="31"/>
      <c r="G13" s="31"/>
      <c r="H13" s="31"/>
      <c r="I13" s="3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33"/>
  <sheetViews>
    <sheetView view="pageLayout" zoomScale="95" zoomScaleNormal="100" zoomScalePageLayoutView="95" workbookViewId="0">
      <selection activeCell="G7" sqref="G7"/>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126</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27.25" customHeight="1" x14ac:dyDescent="0.35">
      <c r="A7" s="1"/>
      <c r="B7" s="23" t="s">
        <v>128</v>
      </c>
      <c r="C7" s="44">
        <v>1</v>
      </c>
      <c r="D7" s="27" t="s">
        <v>1011</v>
      </c>
      <c r="E7" s="45"/>
      <c r="F7" s="27" t="s">
        <v>1092</v>
      </c>
      <c r="G7" s="8"/>
      <c r="H7" s="11"/>
      <c r="I7" s="30">
        <f t="shared" ref="I7:I12" si="0">C7*H7</f>
        <v>0</v>
      </c>
      <c r="J7" s="1"/>
      <c r="K7" s="1"/>
      <c r="L7" s="1"/>
      <c r="M7" s="1"/>
    </row>
    <row r="8" spans="1:13" ht="214.5" customHeight="1" x14ac:dyDescent="0.35">
      <c r="A8" s="1"/>
      <c r="B8" s="23" t="s">
        <v>129</v>
      </c>
      <c r="C8" s="24">
        <v>1</v>
      </c>
      <c r="D8" s="25" t="s">
        <v>134</v>
      </c>
      <c r="E8" s="34"/>
      <c r="F8" s="23" t="s">
        <v>140</v>
      </c>
      <c r="G8" s="8"/>
      <c r="H8" s="11"/>
      <c r="I8" s="30">
        <f t="shared" si="0"/>
        <v>0</v>
      </c>
      <c r="J8" s="1"/>
      <c r="K8" s="1"/>
      <c r="L8" s="1"/>
      <c r="M8" s="1"/>
    </row>
    <row r="9" spans="1:13" ht="288.75" customHeight="1" x14ac:dyDescent="0.35">
      <c r="A9" s="1"/>
      <c r="B9" s="23" t="s">
        <v>130</v>
      </c>
      <c r="C9" s="24">
        <v>1</v>
      </c>
      <c r="D9" s="25" t="s">
        <v>1089</v>
      </c>
      <c r="E9" s="34"/>
      <c r="F9" s="91" t="s">
        <v>1090</v>
      </c>
      <c r="G9" s="111"/>
      <c r="H9" s="11"/>
      <c r="I9" s="30">
        <f t="shared" si="0"/>
        <v>0</v>
      </c>
      <c r="J9" s="1"/>
      <c r="K9" s="1"/>
      <c r="L9" s="1"/>
      <c r="M9" s="1"/>
    </row>
    <row r="10" spans="1:13" ht="99" customHeight="1" x14ac:dyDescent="0.35">
      <c r="A10" s="1"/>
      <c r="B10" s="23" t="s">
        <v>131</v>
      </c>
      <c r="C10" s="24">
        <v>1</v>
      </c>
      <c r="D10" s="25" t="s">
        <v>137</v>
      </c>
      <c r="E10" s="34"/>
      <c r="F10" s="27" t="s">
        <v>151</v>
      </c>
      <c r="G10" s="28" t="s">
        <v>1183</v>
      </c>
      <c r="H10" s="35"/>
      <c r="I10" s="30">
        <f t="shared" si="0"/>
        <v>0</v>
      </c>
      <c r="J10" s="1"/>
      <c r="K10" s="1"/>
      <c r="L10" s="1"/>
      <c r="M10" s="1"/>
    </row>
    <row r="11" spans="1:13" ht="162" customHeight="1" x14ac:dyDescent="0.35">
      <c r="A11" s="1"/>
      <c r="B11" s="23" t="s">
        <v>132</v>
      </c>
      <c r="C11" s="24">
        <v>1</v>
      </c>
      <c r="D11" s="25" t="s">
        <v>136</v>
      </c>
      <c r="E11" s="34"/>
      <c r="F11" s="27" t="s">
        <v>1053</v>
      </c>
      <c r="G11" s="8"/>
      <c r="H11" s="11"/>
      <c r="I11" s="30">
        <f t="shared" si="0"/>
        <v>0</v>
      </c>
      <c r="J11" s="1"/>
      <c r="K11" s="1"/>
      <c r="L11" s="1"/>
      <c r="M11" s="1"/>
    </row>
    <row r="12" spans="1:13" ht="46.5" x14ac:dyDescent="0.35">
      <c r="A12" s="1"/>
      <c r="B12" s="23" t="s">
        <v>148</v>
      </c>
      <c r="C12" s="24">
        <v>1</v>
      </c>
      <c r="D12" s="25" t="s">
        <v>149</v>
      </c>
      <c r="E12" s="46" t="s">
        <v>150</v>
      </c>
      <c r="F12" s="27"/>
      <c r="G12" s="28" t="s">
        <v>33</v>
      </c>
      <c r="H12" s="29">
        <v>0</v>
      </c>
      <c r="I12" s="30">
        <f t="shared" si="0"/>
        <v>0</v>
      </c>
      <c r="J12" s="1"/>
      <c r="K12" s="1"/>
      <c r="L12" s="1"/>
      <c r="M12" s="1"/>
    </row>
    <row r="13" spans="1:13" ht="15.5" x14ac:dyDescent="0.35">
      <c r="A13" s="1"/>
      <c r="B13" s="23"/>
      <c r="C13" s="24"/>
      <c r="D13" s="25"/>
      <c r="E13" s="24"/>
      <c r="F13" s="24"/>
      <c r="G13" s="39" t="s">
        <v>29</v>
      </c>
      <c r="H13" s="23"/>
      <c r="I13" s="23"/>
      <c r="J13" s="1"/>
      <c r="K13" s="1"/>
      <c r="L13" s="1"/>
      <c r="M13" s="1"/>
    </row>
    <row r="14" spans="1:13" ht="15.5" x14ac:dyDescent="0.35">
      <c r="A14" s="1"/>
      <c r="B14" s="23"/>
      <c r="C14" s="23"/>
      <c r="D14" s="23"/>
      <c r="E14" s="23"/>
      <c r="F14" s="23"/>
      <c r="G14" s="23"/>
      <c r="H14" s="23" t="s">
        <v>127</v>
      </c>
      <c r="I14" s="30">
        <f>SUM(I7:I13)</f>
        <v>0</v>
      </c>
      <c r="J14" s="1"/>
      <c r="K14" s="1"/>
      <c r="L14" s="1"/>
      <c r="M14" s="1"/>
    </row>
    <row r="15" spans="1:13" ht="15.5" x14ac:dyDescent="0.35">
      <c r="A15" s="1"/>
      <c r="B15" s="31"/>
      <c r="C15" s="31"/>
      <c r="D15" s="31"/>
      <c r="E15" s="31"/>
      <c r="F15" s="31"/>
      <c r="G15" s="31"/>
      <c r="H15" s="31"/>
      <c r="I15" s="3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sheetData>
  <sheetProtection algorithmName="SHA-512" hashValue="nAJTTMVCLw3fANAO1XBPwSzOmdJ+RxoS5LB+bPXWsJXSARd5E5etiQvylQBoRhkc9hK9uQ4LEe21smvneEd1qQ==" saltValue="CA8JChqkylNUllnOdXmT8A==" spinCount="100000" sheet="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35"/>
  <sheetViews>
    <sheetView view="pageLayout" zoomScale="92" zoomScaleNormal="100" zoomScalePageLayoutView="92" workbookViewId="0">
      <selection activeCell="H12" sqref="H12"/>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114</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39.5" customHeight="1" x14ac:dyDescent="0.35">
      <c r="A7" s="1"/>
      <c r="B7" s="23" t="s">
        <v>115</v>
      </c>
      <c r="C7" s="24">
        <v>2</v>
      </c>
      <c r="D7" s="25" t="s">
        <v>113</v>
      </c>
      <c r="E7" s="34"/>
      <c r="F7" s="27" t="s">
        <v>1181</v>
      </c>
      <c r="G7" s="8"/>
      <c r="H7" s="11"/>
      <c r="I7" s="30">
        <f t="shared" ref="I7:I12" si="0">C7*H7</f>
        <v>0</v>
      </c>
      <c r="J7" s="1"/>
      <c r="K7" s="1"/>
      <c r="L7" s="1"/>
      <c r="M7" s="1"/>
    </row>
    <row r="8" spans="1:13" ht="212.5" x14ac:dyDescent="0.35">
      <c r="A8" s="1"/>
      <c r="B8" s="23" t="s">
        <v>773</v>
      </c>
      <c r="C8" s="24">
        <v>5</v>
      </c>
      <c r="D8" s="25" t="s">
        <v>774</v>
      </c>
      <c r="E8" s="34"/>
      <c r="F8" s="27" t="s">
        <v>929</v>
      </c>
      <c r="G8" s="8"/>
      <c r="H8" s="11"/>
      <c r="I8" s="30">
        <f t="shared" si="0"/>
        <v>0</v>
      </c>
      <c r="J8" s="1"/>
      <c r="K8" s="1"/>
      <c r="L8" s="1"/>
      <c r="M8" s="1"/>
    </row>
    <row r="9" spans="1:13" ht="252" customHeight="1" x14ac:dyDescent="0.35">
      <c r="A9" s="1"/>
      <c r="B9" s="23" t="s">
        <v>775</v>
      </c>
      <c r="C9" s="24">
        <v>60</v>
      </c>
      <c r="D9" s="25" t="s">
        <v>776</v>
      </c>
      <c r="E9" s="24"/>
      <c r="F9" s="25" t="s">
        <v>1070</v>
      </c>
      <c r="G9" s="9"/>
      <c r="H9" s="10"/>
      <c r="I9" s="30">
        <f t="shared" si="0"/>
        <v>0</v>
      </c>
      <c r="J9" s="1"/>
      <c r="K9" s="1"/>
      <c r="L9" s="1"/>
      <c r="M9" s="1"/>
    </row>
    <row r="10" spans="1:13" ht="252" customHeight="1" x14ac:dyDescent="0.35">
      <c r="A10" s="1"/>
      <c r="B10" s="23" t="s">
        <v>1071</v>
      </c>
      <c r="C10" s="24">
        <v>40</v>
      </c>
      <c r="D10" s="25" t="s">
        <v>776</v>
      </c>
      <c r="E10" s="24"/>
      <c r="F10" s="25" t="s">
        <v>1072</v>
      </c>
      <c r="G10" s="9"/>
      <c r="H10" s="10"/>
      <c r="I10" s="30">
        <f t="shared" si="0"/>
        <v>0</v>
      </c>
      <c r="J10" s="1"/>
      <c r="K10" s="1"/>
      <c r="L10" s="1"/>
      <c r="M10" s="1"/>
    </row>
    <row r="11" spans="1:13" ht="210.65" customHeight="1" x14ac:dyDescent="0.35">
      <c r="A11" s="1"/>
      <c r="B11" s="23" t="s">
        <v>1109</v>
      </c>
      <c r="C11" s="24">
        <v>5</v>
      </c>
      <c r="D11" s="25" t="s">
        <v>774</v>
      </c>
      <c r="E11" s="24"/>
      <c r="F11" s="27" t="s">
        <v>1110</v>
      </c>
      <c r="G11" s="9"/>
      <c r="H11" s="10"/>
      <c r="I11" s="30">
        <f t="shared" si="0"/>
        <v>0</v>
      </c>
      <c r="J11" s="1"/>
      <c r="K11" s="1"/>
      <c r="L11" s="1"/>
      <c r="M11" s="1"/>
    </row>
    <row r="12" spans="1:13" ht="124.15" customHeight="1" x14ac:dyDescent="0.35">
      <c r="A12" s="1"/>
      <c r="B12" s="23" t="s">
        <v>1111</v>
      </c>
      <c r="C12" s="24">
        <v>5</v>
      </c>
      <c r="D12" s="25" t="s">
        <v>1112</v>
      </c>
      <c r="E12" s="24"/>
      <c r="F12" s="27" t="s">
        <v>1113</v>
      </c>
      <c r="G12" s="9"/>
      <c r="H12" s="10"/>
      <c r="I12" s="30">
        <f t="shared" si="0"/>
        <v>0</v>
      </c>
      <c r="J12" s="1"/>
      <c r="K12" s="1"/>
      <c r="L12" s="1"/>
      <c r="M12" s="1"/>
    </row>
    <row r="13" spans="1:13" ht="15.5" x14ac:dyDescent="0.35">
      <c r="A13" s="1"/>
      <c r="B13" s="45"/>
      <c r="C13" s="24"/>
      <c r="D13" s="25"/>
      <c r="E13" s="24"/>
      <c r="F13" s="24"/>
      <c r="G13" s="39" t="s">
        <v>29</v>
      </c>
      <c r="H13" s="23"/>
      <c r="I13" s="23"/>
      <c r="J13" s="1"/>
      <c r="K13" s="1"/>
      <c r="L13" s="1"/>
      <c r="M13" s="1"/>
    </row>
    <row r="14" spans="1:13" ht="31" x14ac:dyDescent="0.35">
      <c r="A14" s="1"/>
      <c r="B14" s="23"/>
      <c r="C14" s="23"/>
      <c r="D14" s="23"/>
      <c r="E14" s="23"/>
      <c r="F14" s="23"/>
      <c r="G14" s="23"/>
      <c r="H14" s="23" t="s">
        <v>116</v>
      </c>
      <c r="I14" s="30">
        <f>SUM(I7:I13)</f>
        <v>0</v>
      </c>
      <c r="J14" s="1"/>
      <c r="K14" s="1"/>
      <c r="L14" s="1"/>
      <c r="M14" s="1"/>
    </row>
    <row r="15" spans="1:13" ht="15.5" x14ac:dyDescent="0.35">
      <c r="A15" s="1"/>
      <c r="B15" s="31"/>
      <c r="C15" s="31"/>
      <c r="D15" s="31"/>
      <c r="E15" s="31"/>
      <c r="F15" s="31"/>
      <c r="G15" s="31"/>
      <c r="H15" s="31"/>
      <c r="I15" s="31"/>
      <c r="J15" s="1"/>
      <c r="K15" s="1"/>
      <c r="L15" s="1"/>
      <c r="M15" s="1"/>
    </row>
    <row r="16" spans="1:13" ht="15.5" x14ac:dyDescent="0.35">
      <c r="A16" s="1"/>
      <c r="B16" s="31"/>
      <c r="C16" s="31"/>
      <c r="D16" s="31"/>
      <c r="E16" s="31"/>
      <c r="F16" s="31"/>
      <c r="G16" s="31"/>
      <c r="H16" s="31"/>
      <c r="I16" s="31"/>
      <c r="J16" s="1"/>
      <c r="K16" s="1"/>
      <c r="L16" s="1"/>
      <c r="M16" s="1"/>
    </row>
    <row r="17" spans="1:13" ht="15.5" x14ac:dyDescent="0.35">
      <c r="A17" s="1"/>
      <c r="B17" s="31"/>
      <c r="C17" s="31"/>
      <c r="D17" s="31"/>
      <c r="E17" s="31"/>
      <c r="F17" s="31"/>
      <c r="G17" s="31"/>
      <c r="H17" s="31"/>
      <c r="I17" s="3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sheetData>
  <sheetProtection algorithmName="SHA-512" hashValue="E3UBuFFvhl1aMtg4v7AuIjpUM0beIqokDdXvyZfDlskwlfwb1KfYZg1CVMb5e+lUPoKLaQX0ptqGq7gJGUTYUQ==" saltValue="o2UVIcSzbJNCJXRdw0GelQ=="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rowBreaks count="1" manualBreakCount="1">
    <brk id="8"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35"/>
  <sheetViews>
    <sheetView view="pageLayout" zoomScale="92" zoomScaleNormal="100" zoomScalePageLayoutView="92" workbookViewId="0">
      <selection activeCell="H10" sqref="H10"/>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117</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78.5" customHeight="1" x14ac:dyDescent="0.35">
      <c r="A7" s="1"/>
      <c r="B7" s="23" t="s">
        <v>118</v>
      </c>
      <c r="C7" s="44">
        <v>2</v>
      </c>
      <c r="D7" s="27" t="s">
        <v>123</v>
      </c>
      <c r="E7" s="45"/>
      <c r="F7" s="27" t="s">
        <v>1066</v>
      </c>
      <c r="G7" s="8"/>
      <c r="H7" s="11"/>
      <c r="I7" s="30">
        <f t="shared" ref="I7:I13" si="0">C7*H7</f>
        <v>0</v>
      </c>
      <c r="J7" s="1"/>
      <c r="K7" s="1"/>
      <c r="L7" s="1"/>
      <c r="M7" s="1"/>
    </row>
    <row r="8" spans="1:13" ht="409.5" x14ac:dyDescent="0.35">
      <c r="A8" s="1"/>
      <c r="B8" s="23" t="s">
        <v>119</v>
      </c>
      <c r="C8" s="24">
        <v>1</v>
      </c>
      <c r="D8" s="25" t="s">
        <v>663</v>
      </c>
      <c r="E8" s="34" t="s">
        <v>674</v>
      </c>
      <c r="F8" s="25" t="s">
        <v>675</v>
      </c>
      <c r="G8" s="8"/>
      <c r="H8" s="11"/>
      <c r="I8" s="30">
        <f t="shared" si="0"/>
        <v>0</v>
      </c>
      <c r="J8" s="1"/>
      <c r="K8" s="1"/>
      <c r="L8" s="1"/>
      <c r="M8" s="1"/>
    </row>
    <row r="9" spans="1:13" ht="140.25" customHeight="1" x14ac:dyDescent="0.35">
      <c r="A9" s="1"/>
      <c r="B9" s="23" t="s">
        <v>120</v>
      </c>
      <c r="C9" s="24">
        <v>1</v>
      </c>
      <c r="D9" s="25" t="s">
        <v>124</v>
      </c>
      <c r="E9" s="34"/>
      <c r="F9" s="27" t="s">
        <v>125</v>
      </c>
      <c r="G9" s="8"/>
      <c r="H9" s="11"/>
      <c r="I9" s="30">
        <f t="shared" si="0"/>
        <v>0</v>
      </c>
      <c r="J9" s="1"/>
      <c r="K9" s="1"/>
      <c r="L9" s="1"/>
      <c r="M9" s="1"/>
    </row>
    <row r="10" spans="1:13" ht="140.25" customHeight="1" x14ac:dyDescent="0.35">
      <c r="A10" s="1"/>
      <c r="B10" s="23" t="s">
        <v>121</v>
      </c>
      <c r="C10" s="24">
        <v>1</v>
      </c>
      <c r="D10" s="25" t="s">
        <v>113</v>
      </c>
      <c r="E10" s="34"/>
      <c r="F10" s="27" t="s">
        <v>231</v>
      </c>
      <c r="G10" s="8"/>
      <c r="H10" s="11"/>
      <c r="I10" s="30">
        <f t="shared" si="0"/>
        <v>0</v>
      </c>
      <c r="J10" s="1"/>
      <c r="K10" s="1"/>
      <c r="L10" s="1"/>
      <c r="M10" s="1"/>
    </row>
    <row r="11" spans="1:13" ht="159" customHeight="1" x14ac:dyDescent="0.35">
      <c r="A11" s="1"/>
      <c r="B11" s="23" t="s">
        <v>1064</v>
      </c>
      <c r="C11" s="24">
        <v>2</v>
      </c>
      <c r="D11" s="25" t="s">
        <v>1067</v>
      </c>
      <c r="E11" s="34"/>
      <c r="F11" s="27" t="s">
        <v>1068</v>
      </c>
      <c r="G11" s="28" t="s">
        <v>1118</v>
      </c>
      <c r="H11" s="35"/>
      <c r="I11" s="30">
        <f t="shared" si="0"/>
        <v>0</v>
      </c>
      <c r="J11" s="1"/>
      <c r="K11" s="1"/>
      <c r="L11" s="1"/>
      <c r="M11" s="1"/>
    </row>
    <row r="12" spans="1:13" ht="159.75" customHeight="1" x14ac:dyDescent="0.35">
      <c r="A12" s="1"/>
      <c r="B12" s="23" t="s">
        <v>1065</v>
      </c>
      <c r="C12" s="24">
        <v>2</v>
      </c>
      <c r="D12" s="25" t="s">
        <v>1067</v>
      </c>
      <c r="E12" s="34"/>
      <c r="F12" s="27" t="s">
        <v>1069</v>
      </c>
      <c r="G12" s="28" t="s">
        <v>1118</v>
      </c>
      <c r="H12" s="35"/>
      <c r="I12" s="30">
        <f t="shared" si="0"/>
        <v>0</v>
      </c>
      <c r="J12" s="1"/>
      <c r="K12" s="1"/>
      <c r="L12" s="1"/>
      <c r="M12" s="1"/>
    </row>
    <row r="13" spans="1:13" ht="46.5" x14ac:dyDescent="0.35">
      <c r="A13" s="1"/>
      <c r="B13" s="23" t="s">
        <v>1119</v>
      </c>
      <c r="C13" s="24">
        <v>1</v>
      </c>
      <c r="D13" s="25" t="s">
        <v>1120</v>
      </c>
      <c r="E13" s="46" t="s">
        <v>150</v>
      </c>
      <c r="F13" s="27"/>
      <c r="G13" s="28" t="s">
        <v>1121</v>
      </c>
      <c r="H13" s="29"/>
      <c r="I13" s="30">
        <f t="shared" si="0"/>
        <v>0</v>
      </c>
      <c r="J13" s="1"/>
      <c r="K13" s="1"/>
      <c r="L13" s="1"/>
      <c r="M13" s="1"/>
    </row>
    <row r="14" spans="1:13" ht="15.5" x14ac:dyDescent="0.35">
      <c r="A14" s="1"/>
      <c r="B14" s="23"/>
      <c r="C14" s="24"/>
      <c r="D14" s="25"/>
      <c r="E14" s="24"/>
      <c r="F14" s="24"/>
      <c r="G14" s="39" t="s">
        <v>29</v>
      </c>
      <c r="H14" s="23"/>
      <c r="I14" s="23"/>
      <c r="J14" s="1"/>
      <c r="K14" s="1"/>
      <c r="L14" s="1"/>
      <c r="M14" s="1"/>
    </row>
    <row r="15" spans="1:13" ht="31" x14ac:dyDescent="0.35">
      <c r="A15" s="1"/>
      <c r="B15" s="23"/>
      <c r="C15" s="23"/>
      <c r="D15" s="23"/>
      <c r="E15" s="23"/>
      <c r="F15" s="23"/>
      <c r="G15" s="23"/>
      <c r="H15" s="23" t="s">
        <v>122</v>
      </c>
      <c r="I15" s="30">
        <f>SUM(I7:I14)</f>
        <v>0</v>
      </c>
      <c r="J15" s="1"/>
      <c r="K15" s="1"/>
      <c r="L15" s="1"/>
      <c r="M15" s="1"/>
    </row>
    <row r="16" spans="1:13" ht="15.5" x14ac:dyDescent="0.35">
      <c r="A16" s="1"/>
      <c r="B16" s="31"/>
      <c r="C16" s="31"/>
      <c r="D16" s="31"/>
      <c r="E16" s="31"/>
      <c r="F16" s="31"/>
      <c r="G16" s="31"/>
      <c r="H16" s="31"/>
      <c r="I16" s="31"/>
      <c r="J16" s="1"/>
      <c r="K16" s="1"/>
      <c r="L16" s="1"/>
      <c r="M16" s="1"/>
    </row>
    <row r="17" spans="1:13" ht="15.5" x14ac:dyDescent="0.35">
      <c r="A17" s="1"/>
      <c r="B17" s="31"/>
      <c r="C17" s="31"/>
      <c r="D17" s="31"/>
      <c r="E17" s="31"/>
      <c r="F17" s="31"/>
      <c r="G17" s="31"/>
      <c r="H17" s="31"/>
      <c r="I17" s="3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sheetData>
  <sheetProtection algorithmName="SHA-512" hashValue="iIpqtrWtW5PzOMnjmGn2VywmRR0bvpH7hxmEw8kKvs7ruzwe5/sSungjzc2JCVU33bXjKIV0JPvcmyq3s1kISw==" saltValue="DwZ6qu2lcuguwIdVbpckOg=="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rowBreaks count="1" manualBreakCount="1">
    <brk id="12"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36"/>
  <sheetViews>
    <sheetView view="pageLayout" zoomScale="92" zoomScaleNormal="100" zoomScalePageLayoutView="92" workbookViewId="0">
      <selection activeCell="H14" sqref="H14"/>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142</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62.5" x14ac:dyDescent="0.35">
      <c r="A7" s="1"/>
      <c r="B7" s="48" t="s">
        <v>146</v>
      </c>
      <c r="C7" s="49">
        <v>1</v>
      </c>
      <c r="D7" s="50" t="s">
        <v>147</v>
      </c>
      <c r="E7" s="24"/>
      <c r="F7" s="27" t="s">
        <v>1006</v>
      </c>
      <c r="G7" s="8"/>
      <c r="H7" s="51"/>
      <c r="I7" s="30">
        <f t="shared" ref="I7:I15" si="0">C7*H7</f>
        <v>0</v>
      </c>
      <c r="J7" s="1"/>
      <c r="K7" s="1"/>
      <c r="L7" s="1"/>
      <c r="M7" s="1"/>
    </row>
    <row r="8" spans="1:13" ht="247" x14ac:dyDescent="0.35">
      <c r="A8" s="1"/>
      <c r="B8" s="23" t="s">
        <v>143</v>
      </c>
      <c r="C8" s="44">
        <v>1</v>
      </c>
      <c r="D8" s="27" t="s">
        <v>123</v>
      </c>
      <c r="E8" s="45"/>
      <c r="F8" s="27" t="s">
        <v>926</v>
      </c>
      <c r="G8" s="8"/>
      <c r="H8" s="11"/>
      <c r="I8" s="30">
        <f t="shared" si="0"/>
        <v>0</v>
      </c>
      <c r="J8" s="1"/>
      <c r="K8" s="1"/>
      <c r="L8" s="1"/>
      <c r="M8" s="1"/>
    </row>
    <row r="9" spans="1:13" ht="112.5" customHeight="1" x14ac:dyDescent="0.35">
      <c r="A9" s="1"/>
      <c r="B9" s="23" t="s">
        <v>144</v>
      </c>
      <c r="C9" s="24">
        <v>1</v>
      </c>
      <c r="D9" s="25" t="s">
        <v>124</v>
      </c>
      <c r="E9" s="34"/>
      <c r="F9" s="27" t="s">
        <v>154</v>
      </c>
      <c r="G9" s="8"/>
      <c r="H9" s="11"/>
      <c r="I9" s="30">
        <f t="shared" si="0"/>
        <v>0</v>
      </c>
      <c r="J9" s="1"/>
      <c r="K9" s="1"/>
      <c r="L9" s="1"/>
      <c r="M9" s="1"/>
    </row>
    <row r="10" spans="1:13" ht="232" x14ac:dyDescent="0.35">
      <c r="A10" s="1"/>
      <c r="B10" s="23" t="s">
        <v>156</v>
      </c>
      <c r="C10" s="24">
        <v>1</v>
      </c>
      <c r="D10" s="25" t="s">
        <v>161</v>
      </c>
      <c r="E10" s="34"/>
      <c r="F10" s="27" t="s">
        <v>272</v>
      </c>
      <c r="G10" s="8"/>
      <c r="H10" s="11"/>
      <c r="I10" s="30">
        <f t="shared" si="0"/>
        <v>0</v>
      </c>
      <c r="J10" s="1"/>
      <c r="K10" s="1"/>
      <c r="L10" s="1"/>
      <c r="M10" s="1"/>
    </row>
    <row r="11" spans="1:13" ht="129" customHeight="1" x14ac:dyDescent="0.35">
      <c r="A11" s="1"/>
      <c r="B11" s="23" t="s">
        <v>157</v>
      </c>
      <c r="C11" s="24">
        <v>1</v>
      </c>
      <c r="D11" s="25" t="s">
        <v>159</v>
      </c>
      <c r="E11" s="34"/>
      <c r="F11" s="27" t="s">
        <v>273</v>
      </c>
      <c r="G11" s="8"/>
      <c r="H11" s="11"/>
      <c r="I11" s="30">
        <f t="shared" si="0"/>
        <v>0</v>
      </c>
      <c r="J11" s="1"/>
      <c r="K11" s="1"/>
      <c r="L11" s="1"/>
      <c r="M11" s="1"/>
    </row>
    <row r="12" spans="1:13" ht="145.5" customHeight="1" x14ac:dyDescent="0.35">
      <c r="A12" s="1"/>
      <c r="B12" s="23" t="s">
        <v>158</v>
      </c>
      <c r="C12" s="24">
        <v>1</v>
      </c>
      <c r="D12" s="25" t="s">
        <v>160</v>
      </c>
      <c r="E12" s="34"/>
      <c r="F12" s="27" t="s">
        <v>274</v>
      </c>
      <c r="G12" s="8"/>
      <c r="H12" s="11"/>
      <c r="I12" s="30">
        <f t="shared" si="0"/>
        <v>0</v>
      </c>
      <c r="J12" s="1"/>
      <c r="K12" s="1"/>
      <c r="L12" s="1"/>
      <c r="M12" s="1"/>
    </row>
    <row r="13" spans="1:13" ht="212.5" x14ac:dyDescent="0.35">
      <c r="A13" s="1"/>
      <c r="B13" s="23" t="s">
        <v>145</v>
      </c>
      <c r="C13" s="24">
        <v>1</v>
      </c>
      <c r="D13" s="25" t="s">
        <v>155</v>
      </c>
      <c r="E13" s="34"/>
      <c r="F13" s="27" t="s">
        <v>966</v>
      </c>
      <c r="G13" s="8"/>
      <c r="H13" s="11"/>
      <c r="I13" s="30">
        <f t="shared" si="0"/>
        <v>0</v>
      </c>
      <c r="J13" s="1"/>
      <c r="K13" s="1"/>
      <c r="L13" s="1"/>
      <c r="M13" s="1"/>
    </row>
    <row r="14" spans="1:13" ht="46.5" x14ac:dyDescent="0.35">
      <c r="A14" s="1"/>
      <c r="B14" s="23" t="s">
        <v>170</v>
      </c>
      <c r="C14" s="24">
        <v>1</v>
      </c>
      <c r="D14" s="25" t="s">
        <v>169</v>
      </c>
      <c r="E14" s="24"/>
      <c r="F14" s="27" t="s">
        <v>271</v>
      </c>
      <c r="G14" s="8" t="s">
        <v>1126</v>
      </c>
      <c r="H14" s="11"/>
      <c r="I14" s="30">
        <f t="shared" si="0"/>
        <v>0</v>
      </c>
      <c r="J14" s="1"/>
      <c r="K14" s="1"/>
      <c r="L14" s="1"/>
      <c r="M14" s="1"/>
    </row>
    <row r="15" spans="1:13" ht="46.5" x14ac:dyDescent="0.35">
      <c r="A15" s="1"/>
      <c r="B15" s="23" t="s">
        <v>152</v>
      </c>
      <c r="C15" s="24">
        <v>1</v>
      </c>
      <c r="D15" s="25" t="s">
        <v>149</v>
      </c>
      <c r="E15" s="46" t="s">
        <v>150</v>
      </c>
      <c r="F15" s="27"/>
      <c r="G15" s="28" t="s">
        <v>33</v>
      </c>
      <c r="H15" s="29">
        <v>0</v>
      </c>
      <c r="I15" s="30">
        <f t="shared" si="0"/>
        <v>0</v>
      </c>
      <c r="J15" s="1"/>
      <c r="K15" s="1"/>
      <c r="L15" s="1"/>
      <c r="M15" s="1"/>
    </row>
    <row r="16" spans="1:13" ht="15.5" x14ac:dyDescent="0.35">
      <c r="A16" s="1"/>
      <c r="B16" s="23"/>
      <c r="C16" s="24"/>
      <c r="D16" s="25"/>
      <c r="E16" s="24"/>
      <c r="F16" s="24"/>
      <c r="G16" s="39" t="s">
        <v>29</v>
      </c>
      <c r="H16" s="23"/>
      <c r="I16" s="23"/>
      <c r="J16" s="1"/>
      <c r="K16" s="1"/>
      <c r="L16" s="1"/>
      <c r="M16" s="1"/>
    </row>
    <row r="17" spans="1:13" ht="31" x14ac:dyDescent="0.35">
      <c r="A17" s="1"/>
      <c r="B17" s="23"/>
      <c r="C17" s="23"/>
      <c r="D17" s="23"/>
      <c r="E17" s="23"/>
      <c r="F17" s="23"/>
      <c r="G17" s="23"/>
      <c r="H17" s="23" t="s">
        <v>153</v>
      </c>
      <c r="I17" s="30">
        <f>SUM(I7:I16)</f>
        <v>0</v>
      </c>
      <c r="J17" s="1"/>
      <c r="K17" s="1"/>
      <c r="L17" s="1"/>
      <c r="M17" s="1"/>
    </row>
    <row r="18" spans="1:13" ht="15.5" x14ac:dyDescent="0.35">
      <c r="A18" s="1"/>
      <c r="B18" s="31"/>
      <c r="C18" s="31"/>
      <c r="D18" s="31"/>
      <c r="E18" s="31"/>
      <c r="F18" s="31"/>
      <c r="G18" s="31"/>
      <c r="H18" s="31"/>
      <c r="I18" s="3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row r="36" spans="1:13" ht="15.5" x14ac:dyDescent="0.35">
      <c r="A36" s="1"/>
      <c r="B36" s="1"/>
      <c r="C36" s="1"/>
      <c r="D36" s="1"/>
      <c r="E36" s="1"/>
      <c r="F36" s="1"/>
      <c r="G36" s="1"/>
      <c r="H36" s="1"/>
      <c r="I36" s="1"/>
      <c r="J36" s="1"/>
      <c r="K36" s="1"/>
      <c r="L36" s="1"/>
      <c r="M36"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24"/>
  <sheetViews>
    <sheetView view="pageLayout" zoomScale="92" zoomScaleNormal="100" zoomScalePageLayoutView="92" workbookViewId="0"/>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108</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62" x14ac:dyDescent="0.35">
      <c r="A7" s="1"/>
      <c r="B7" s="23"/>
      <c r="C7" s="24"/>
      <c r="D7" s="25" t="s">
        <v>94</v>
      </c>
      <c r="E7" s="24"/>
      <c r="F7" s="27"/>
      <c r="G7" s="28" t="s">
        <v>95</v>
      </c>
      <c r="H7" s="29">
        <v>0</v>
      </c>
      <c r="I7" s="30">
        <f>C7*H7</f>
        <v>0</v>
      </c>
      <c r="J7" s="1"/>
      <c r="K7" s="1"/>
      <c r="L7" s="1"/>
      <c r="M7" s="1"/>
    </row>
    <row r="8" spans="1:13" ht="15.5" x14ac:dyDescent="0.35">
      <c r="A8" s="1"/>
      <c r="B8" s="41"/>
      <c r="C8" s="41"/>
      <c r="D8" s="41"/>
      <c r="E8" s="41"/>
      <c r="F8" s="41"/>
      <c r="G8" s="41"/>
      <c r="H8" s="41"/>
      <c r="I8" s="42"/>
      <c r="J8" s="1"/>
      <c r="K8" s="1"/>
      <c r="L8" s="1"/>
      <c r="M8" s="1"/>
    </row>
    <row r="9" spans="1:13" ht="15.5" x14ac:dyDescent="0.35">
      <c r="A9" s="1"/>
      <c r="B9" s="41"/>
      <c r="C9" s="41"/>
      <c r="D9" s="41"/>
      <c r="E9" s="41"/>
      <c r="F9" s="41"/>
      <c r="G9" s="41"/>
      <c r="H9" s="41" t="s">
        <v>109</v>
      </c>
      <c r="I9" s="42">
        <f>SUM(I7:I8)</f>
        <v>0</v>
      </c>
      <c r="J9" s="1"/>
      <c r="K9" s="1"/>
      <c r="L9" s="1"/>
      <c r="M9" s="1"/>
    </row>
    <row r="10" spans="1:13" ht="15.5" x14ac:dyDescent="0.35">
      <c r="A10" s="1"/>
      <c r="B10" s="1"/>
      <c r="C10" s="1"/>
      <c r="D10" s="1"/>
      <c r="E10" s="1"/>
      <c r="F10" s="1"/>
      <c r="G10" s="1"/>
      <c r="H10" s="1"/>
      <c r="I10" s="1"/>
      <c r="J10" s="1"/>
      <c r="K10" s="1"/>
      <c r="L10" s="1"/>
      <c r="M10" s="1"/>
    </row>
    <row r="11" spans="1:13" ht="15.5" x14ac:dyDescent="0.35">
      <c r="A11" s="1"/>
      <c r="B11" s="1"/>
      <c r="C11" s="1"/>
      <c r="D11" s="1"/>
      <c r="E11" s="1"/>
      <c r="F11" s="1"/>
      <c r="G11" s="1"/>
      <c r="H11" s="1"/>
      <c r="I11" s="1"/>
      <c r="J11" s="1"/>
      <c r="K11" s="1"/>
      <c r="L11" s="1"/>
      <c r="M11" s="1"/>
    </row>
    <row r="12" spans="1:13" ht="15.5" x14ac:dyDescent="0.35">
      <c r="A12" s="1"/>
      <c r="B12" s="1"/>
      <c r="C12" s="1"/>
      <c r="D12" s="1"/>
      <c r="E12" s="1"/>
      <c r="F12" s="1"/>
      <c r="G12" s="1"/>
      <c r="H12" s="1"/>
      <c r="I12" s="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34"/>
  <sheetViews>
    <sheetView view="pageLayout" zoomScale="95" zoomScaleNormal="100" zoomScalePageLayoutView="95" workbookViewId="0">
      <selection activeCell="H10" sqref="H10"/>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162</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17" x14ac:dyDescent="0.35">
      <c r="A7" s="1"/>
      <c r="B7" s="23" t="s">
        <v>163</v>
      </c>
      <c r="C7" s="24">
        <v>2</v>
      </c>
      <c r="D7" s="25" t="s">
        <v>113</v>
      </c>
      <c r="E7" s="34"/>
      <c r="F7" s="27" t="s">
        <v>232</v>
      </c>
      <c r="G7" s="8"/>
      <c r="H7" s="11"/>
      <c r="I7" s="30">
        <f>C7*H7</f>
        <v>0</v>
      </c>
      <c r="J7" s="1"/>
      <c r="K7" s="1"/>
      <c r="L7" s="1"/>
      <c r="M7" s="1"/>
    </row>
    <row r="8" spans="1:13" ht="213" customHeight="1" x14ac:dyDescent="0.35">
      <c r="A8" s="1"/>
      <c r="B8" s="23" t="s">
        <v>164</v>
      </c>
      <c r="C8" s="24">
        <v>1</v>
      </c>
      <c r="D8" s="25" t="s">
        <v>165</v>
      </c>
      <c r="E8" s="34"/>
      <c r="F8" s="27" t="s">
        <v>1010</v>
      </c>
      <c r="G8" s="8"/>
      <c r="H8" s="11"/>
      <c r="I8" s="30">
        <f>C8*H8</f>
        <v>0</v>
      </c>
      <c r="J8" s="1"/>
      <c r="K8" s="1"/>
      <c r="L8" s="1"/>
      <c r="M8" s="1"/>
    </row>
    <row r="9" spans="1:13" ht="270.75" customHeight="1" x14ac:dyDescent="0.35">
      <c r="A9" s="1"/>
      <c r="B9" s="23" t="s">
        <v>166</v>
      </c>
      <c r="C9" s="24">
        <v>1</v>
      </c>
      <c r="D9" s="25" t="s">
        <v>18</v>
      </c>
      <c r="E9" s="24"/>
      <c r="F9" s="27" t="s">
        <v>878</v>
      </c>
      <c r="G9" s="8"/>
      <c r="H9" s="11"/>
      <c r="I9" s="30">
        <f>C9*H9</f>
        <v>0</v>
      </c>
      <c r="J9" s="1"/>
      <c r="K9" s="1"/>
      <c r="L9" s="1"/>
      <c r="M9" s="1"/>
    </row>
    <row r="10" spans="1:13" ht="64.5" customHeight="1" x14ac:dyDescent="0.35">
      <c r="A10" s="1"/>
      <c r="B10" s="23" t="s">
        <v>171</v>
      </c>
      <c r="C10" s="24">
        <v>1</v>
      </c>
      <c r="D10" s="25" t="s">
        <v>169</v>
      </c>
      <c r="E10" s="24"/>
      <c r="F10" s="27" t="s">
        <v>270</v>
      </c>
      <c r="G10" s="8" t="s">
        <v>1127</v>
      </c>
      <c r="H10" s="11"/>
      <c r="I10" s="30">
        <f>C10*H10</f>
        <v>0</v>
      </c>
      <c r="J10" s="1"/>
      <c r="K10" s="1"/>
      <c r="L10" s="1"/>
      <c r="M10" s="1"/>
    </row>
    <row r="11" spans="1:13" ht="15.5" x14ac:dyDescent="0.35">
      <c r="A11" s="1"/>
      <c r="B11" s="23"/>
      <c r="C11" s="24"/>
      <c r="D11" s="25"/>
      <c r="E11" s="24"/>
      <c r="F11" s="24"/>
      <c r="G11" s="39" t="s">
        <v>29</v>
      </c>
      <c r="H11" s="23"/>
      <c r="I11" s="23"/>
      <c r="J11" s="1"/>
      <c r="K11" s="1"/>
      <c r="L11" s="1"/>
      <c r="M11" s="1"/>
    </row>
    <row r="12" spans="1:13" ht="31" x14ac:dyDescent="0.35">
      <c r="A12" s="1"/>
      <c r="B12" s="23"/>
      <c r="C12" s="23"/>
      <c r="D12" s="23"/>
      <c r="E12" s="23"/>
      <c r="F12" s="23"/>
      <c r="G12" s="23"/>
      <c r="H12" s="23" t="s">
        <v>167</v>
      </c>
      <c r="I12" s="30">
        <f>SUM(I7:I11)</f>
        <v>0</v>
      </c>
      <c r="J12" s="1"/>
      <c r="K12" s="1"/>
      <c r="L12" s="1"/>
      <c r="M12" s="1"/>
    </row>
    <row r="13" spans="1:13" ht="15.5" x14ac:dyDescent="0.35">
      <c r="A13" s="1"/>
      <c r="B13" s="31"/>
      <c r="C13" s="31"/>
      <c r="D13" s="31"/>
      <c r="E13" s="31"/>
      <c r="F13" s="31"/>
      <c r="G13" s="31"/>
      <c r="H13" s="31"/>
      <c r="I13" s="31"/>
      <c r="J13" s="1"/>
      <c r="K13" s="1"/>
      <c r="L13" s="1"/>
      <c r="M13" s="1"/>
    </row>
    <row r="14" spans="1:13" ht="15.5" x14ac:dyDescent="0.35">
      <c r="A14" s="1"/>
      <c r="B14" s="31"/>
      <c r="C14" s="31"/>
      <c r="D14" s="31"/>
      <c r="E14" s="31"/>
      <c r="F14" s="31"/>
      <c r="G14" s="31"/>
      <c r="H14" s="31"/>
      <c r="I14" s="31"/>
      <c r="J14" s="1"/>
      <c r="K14" s="1"/>
      <c r="L14" s="1"/>
      <c r="M14" s="1"/>
    </row>
    <row r="15" spans="1:13" ht="15.5" x14ac:dyDescent="0.35">
      <c r="A15" s="1"/>
      <c r="B15" s="31"/>
      <c r="C15" s="31"/>
      <c r="D15" s="31"/>
      <c r="E15" s="31"/>
      <c r="F15" s="31"/>
      <c r="G15" s="31"/>
      <c r="H15" s="31"/>
      <c r="I15" s="31"/>
      <c r="J15" s="1"/>
      <c r="K15" s="1"/>
      <c r="L15" s="1"/>
      <c r="M15" s="1"/>
    </row>
    <row r="16" spans="1:13" ht="15.5" x14ac:dyDescent="0.35">
      <c r="A16" s="1"/>
      <c r="B16" s="31"/>
      <c r="C16" s="31"/>
      <c r="D16" s="31"/>
      <c r="E16" s="31"/>
      <c r="F16" s="31"/>
      <c r="G16" s="31"/>
      <c r="H16" s="31"/>
      <c r="I16" s="3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4"/>
  <sheetViews>
    <sheetView view="pageLayout" zoomScale="96" zoomScaleNormal="100" zoomScalePageLayoutView="96" workbookViewId="0">
      <selection activeCell="H14" sqref="H14"/>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182</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12.5" x14ac:dyDescent="0.35">
      <c r="A7" s="1"/>
      <c r="B7" s="23" t="s">
        <v>183</v>
      </c>
      <c r="C7" s="24">
        <v>1</v>
      </c>
      <c r="D7" s="25" t="s">
        <v>155</v>
      </c>
      <c r="E7" s="24"/>
      <c r="F7" s="27" t="s">
        <v>966</v>
      </c>
      <c r="G7" s="8"/>
      <c r="H7" s="51"/>
      <c r="I7" s="30">
        <f t="shared" ref="I7:I14" si="0">C7*H7</f>
        <v>0</v>
      </c>
      <c r="J7" s="1"/>
      <c r="K7" s="1"/>
      <c r="L7" s="1"/>
      <c r="M7" s="1"/>
    </row>
    <row r="8" spans="1:13" ht="46.5" x14ac:dyDescent="0.35">
      <c r="A8" s="1"/>
      <c r="B8" s="23" t="s">
        <v>184</v>
      </c>
      <c r="C8" s="24">
        <v>1</v>
      </c>
      <c r="D8" s="25" t="s">
        <v>169</v>
      </c>
      <c r="E8" s="24"/>
      <c r="F8" s="27" t="s">
        <v>271</v>
      </c>
      <c r="G8" s="8" t="s">
        <v>1128</v>
      </c>
      <c r="H8" s="11"/>
      <c r="I8" s="30">
        <f t="shared" si="0"/>
        <v>0</v>
      </c>
      <c r="J8" s="1"/>
      <c r="K8" s="1"/>
      <c r="L8" s="1"/>
      <c r="M8" s="1"/>
    </row>
    <row r="9" spans="1:13" ht="46.5" x14ac:dyDescent="0.35">
      <c r="A9" s="1"/>
      <c r="B9" s="23" t="s">
        <v>185</v>
      </c>
      <c r="C9" s="24">
        <v>1</v>
      </c>
      <c r="D9" s="25" t="s">
        <v>149</v>
      </c>
      <c r="E9" s="46" t="s">
        <v>150</v>
      </c>
      <c r="F9" s="27"/>
      <c r="G9" s="28" t="s">
        <v>33</v>
      </c>
      <c r="H9" s="29">
        <v>0</v>
      </c>
      <c r="I9" s="30">
        <f t="shared" si="0"/>
        <v>0</v>
      </c>
      <c r="J9" s="1"/>
      <c r="K9" s="1"/>
      <c r="L9" s="1"/>
      <c r="M9" s="1"/>
    </row>
    <row r="10" spans="1:13" ht="409.5" x14ac:dyDescent="0.35">
      <c r="A10" s="1"/>
      <c r="B10" s="23" t="s">
        <v>186</v>
      </c>
      <c r="C10" s="44">
        <v>1</v>
      </c>
      <c r="D10" s="27" t="s">
        <v>187</v>
      </c>
      <c r="E10" s="45"/>
      <c r="F10" s="37" t="s">
        <v>192</v>
      </c>
      <c r="G10" s="8"/>
      <c r="H10" s="11"/>
      <c r="I10" s="30">
        <f t="shared" si="0"/>
        <v>0</v>
      </c>
      <c r="J10" s="1"/>
      <c r="K10" s="1"/>
      <c r="L10" s="1"/>
      <c r="M10" s="1"/>
    </row>
    <row r="11" spans="1:13" ht="112.5" customHeight="1" x14ac:dyDescent="0.35">
      <c r="A11" s="1"/>
      <c r="B11" s="23" t="s">
        <v>189</v>
      </c>
      <c r="C11" s="24">
        <v>1</v>
      </c>
      <c r="D11" s="25" t="s">
        <v>190</v>
      </c>
      <c r="E11" s="34"/>
      <c r="F11" s="27"/>
      <c r="G11" s="28" t="s">
        <v>191</v>
      </c>
      <c r="H11" s="29">
        <v>0</v>
      </c>
      <c r="I11" s="30">
        <f t="shared" si="0"/>
        <v>0</v>
      </c>
      <c r="J11" s="1"/>
      <c r="K11" s="1"/>
      <c r="L11" s="1"/>
      <c r="M11" s="1"/>
    </row>
    <row r="12" spans="1:13" ht="112.5" customHeight="1" x14ac:dyDescent="0.35">
      <c r="A12" s="1"/>
      <c r="B12" s="23" t="s">
        <v>1196</v>
      </c>
      <c r="C12" s="24">
        <v>1</v>
      </c>
      <c r="D12" s="25" t="s">
        <v>755</v>
      </c>
      <c r="E12" s="24"/>
      <c r="F12" s="37" t="s">
        <v>919</v>
      </c>
      <c r="G12" s="9"/>
      <c r="H12" s="10"/>
      <c r="I12" s="30">
        <f t="shared" si="0"/>
        <v>0</v>
      </c>
      <c r="J12" s="1"/>
      <c r="K12" s="1"/>
      <c r="L12" s="1"/>
      <c r="M12" s="1"/>
    </row>
    <row r="13" spans="1:13" ht="112.5" customHeight="1" x14ac:dyDescent="0.35">
      <c r="A13" s="1"/>
      <c r="B13" s="23" t="s">
        <v>1197</v>
      </c>
      <c r="C13" s="24">
        <v>1</v>
      </c>
      <c r="D13" s="25" t="s">
        <v>758</v>
      </c>
      <c r="E13" s="24"/>
      <c r="F13" s="37" t="s">
        <v>920</v>
      </c>
      <c r="G13" s="9"/>
      <c r="H13" s="10"/>
      <c r="I13" s="30">
        <f t="shared" si="0"/>
        <v>0</v>
      </c>
      <c r="J13" s="1"/>
      <c r="K13" s="1"/>
      <c r="L13" s="1"/>
      <c r="M13" s="1"/>
    </row>
    <row r="14" spans="1:13" ht="120" customHeight="1" x14ac:dyDescent="0.35">
      <c r="A14" s="1"/>
      <c r="B14" s="23" t="s">
        <v>1198</v>
      </c>
      <c r="C14" s="24">
        <v>1</v>
      </c>
      <c r="D14" s="25" t="s">
        <v>759</v>
      </c>
      <c r="E14" s="24"/>
      <c r="F14" s="37" t="s">
        <v>921</v>
      </c>
      <c r="G14" s="9"/>
      <c r="H14" s="10"/>
      <c r="I14" s="30">
        <f t="shared" si="0"/>
        <v>0</v>
      </c>
      <c r="J14" s="1"/>
      <c r="K14" s="1"/>
      <c r="L14" s="1"/>
      <c r="M14" s="1"/>
    </row>
    <row r="15" spans="1:13" ht="15.5" x14ac:dyDescent="0.35">
      <c r="A15" s="1"/>
      <c r="B15" s="23"/>
      <c r="C15" s="24"/>
      <c r="D15" s="25"/>
      <c r="E15" s="24"/>
      <c r="F15" s="24"/>
      <c r="G15" s="39" t="s">
        <v>29</v>
      </c>
      <c r="H15" s="23"/>
      <c r="I15" s="23"/>
      <c r="J15" s="1"/>
      <c r="K15" s="1"/>
      <c r="L15" s="1"/>
      <c r="M15" s="1"/>
    </row>
    <row r="16" spans="1:13" ht="31" x14ac:dyDescent="0.35">
      <c r="A16" s="1"/>
      <c r="B16" s="23"/>
      <c r="C16" s="23"/>
      <c r="D16" s="23"/>
      <c r="E16" s="23"/>
      <c r="F16" s="23"/>
      <c r="G16" s="23"/>
      <c r="H16" s="23" t="s">
        <v>188</v>
      </c>
      <c r="I16" s="30">
        <f>SUM(I7:I15)</f>
        <v>0</v>
      </c>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sheetData>
  <sheetProtection algorithmName="SHA-512" hashValue="A6EA4mt3EqaJLSw9JNXk4sRS4tN7SORkDHgM6bN1I1gfqWjzzFanyd35apf/cWft/oqiykDAFLzXrhEj+U7cAw==" saltValue="T0Hkr053qgPSJ+n61ZpBZw=="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29"/>
  <sheetViews>
    <sheetView view="pageLayout" zoomScale="91" zoomScaleNormal="100" zoomScalePageLayoutView="91" workbookViewId="0">
      <selection activeCell="H10" sqref="H10"/>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206</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39" x14ac:dyDescent="0.35">
      <c r="A7" s="1"/>
      <c r="B7" s="23" t="s">
        <v>207</v>
      </c>
      <c r="C7" s="24">
        <v>1</v>
      </c>
      <c r="D7" s="25" t="s">
        <v>212</v>
      </c>
      <c r="E7" s="24"/>
      <c r="F7" s="27" t="s">
        <v>213</v>
      </c>
      <c r="G7" s="8"/>
      <c r="H7" s="51"/>
      <c r="I7" s="30">
        <f>C7*H7</f>
        <v>0</v>
      </c>
      <c r="J7" s="1"/>
      <c r="K7" s="1"/>
      <c r="L7" s="1"/>
      <c r="M7" s="1"/>
    </row>
    <row r="8" spans="1:13" ht="139" x14ac:dyDescent="0.35">
      <c r="A8" s="1"/>
      <c r="B8" s="23" t="s">
        <v>208</v>
      </c>
      <c r="C8" s="24">
        <v>1</v>
      </c>
      <c r="D8" s="25" t="s">
        <v>212</v>
      </c>
      <c r="E8" s="24"/>
      <c r="F8" s="27" t="s">
        <v>214</v>
      </c>
      <c r="G8" s="8"/>
      <c r="H8" s="11"/>
      <c r="I8" s="30">
        <f>C8*H8</f>
        <v>0</v>
      </c>
      <c r="J8" s="1"/>
      <c r="K8" s="1"/>
      <c r="L8" s="1"/>
      <c r="M8" s="1"/>
    </row>
    <row r="9" spans="1:13" ht="139" x14ac:dyDescent="0.35">
      <c r="A9" s="1"/>
      <c r="B9" s="23" t="s">
        <v>209</v>
      </c>
      <c r="C9" s="24">
        <v>1</v>
      </c>
      <c r="D9" s="25" t="s">
        <v>212</v>
      </c>
      <c r="E9" s="46"/>
      <c r="F9" s="27" t="s">
        <v>215</v>
      </c>
      <c r="G9" s="9"/>
      <c r="H9" s="10"/>
      <c r="I9" s="30">
        <f>C9*H9</f>
        <v>0</v>
      </c>
      <c r="J9" s="1"/>
      <c r="K9" s="1"/>
      <c r="L9" s="1"/>
      <c r="M9" s="1"/>
    </row>
    <row r="10" spans="1:13" ht="139" x14ac:dyDescent="0.35">
      <c r="A10" s="1"/>
      <c r="B10" s="23" t="s">
        <v>210</v>
      </c>
      <c r="C10" s="44">
        <v>1</v>
      </c>
      <c r="D10" s="25" t="s">
        <v>212</v>
      </c>
      <c r="E10" s="45"/>
      <c r="F10" s="27" t="s">
        <v>216</v>
      </c>
      <c r="G10" s="8"/>
      <c r="H10" s="11"/>
      <c r="I10" s="30">
        <f>C10*H10</f>
        <v>0</v>
      </c>
      <c r="J10" s="1"/>
      <c r="K10" s="1"/>
      <c r="L10" s="1"/>
      <c r="M10" s="1"/>
    </row>
    <row r="11" spans="1:13" ht="15.5" x14ac:dyDescent="0.35">
      <c r="A11" s="1"/>
      <c r="B11" s="23"/>
      <c r="C11" s="24"/>
      <c r="D11" s="25"/>
      <c r="E11" s="24"/>
      <c r="F11" s="24"/>
      <c r="G11" s="39" t="s">
        <v>29</v>
      </c>
      <c r="H11" s="23"/>
      <c r="I11" s="23"/>
      <c r="J11" s="1"/>
      <c r="K11" s="1"/>
      <c r="L11" s="1"/>
      <c r="M11" s="1"/>
    </row>
    <row r="12" spans="1:13" ht="15.5" x14ac:dyDescent="0.35">
      <c r="A12" s="1"/>
      <c r="B12" s="41"/>
      <c r="C12" s="41"/>
      <c r="D12" s="41"/>
      <c r="E12" s="41"/>
      <c r="F12" s="41"/>
      <c r="G12" s="41"/>
      <c r="H12" s="41" t="s">
        <v>211</v>
      </c>
      <c r="I12" s="42">
        <f>SUM(I7:I11)</f>
        <v>0</v>
      </c>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29"/>
  <sheetViews>
    <sheetView view="pageLayout" zoomScale="92" zoomScaleNormal="100" zoomScalePageLayoutView="92" workbookViewId="0">
      <selection activeCell="H11" sqref="H11"/>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217</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39" x14ac:dyDescent="0.35">
      <c r="A7" s="1"/>
      <c r="B7" s="23" t="s">
        <v>219</v>
      </c>
      <c r="C7" s="24">
        <v>1</v>
      </c>
      <c r="D7" s="25" t="s">
        <v>212</v>
      </c>
      <c r="E7" s="24"/>
      <c r="F7" s="27" t="s">
        <v>214</v>
      </c>
      <c r="G7" s="8"/>
      <c r="H7" s="51"/>
      <c r="I7" s="30">
        <f>C7*H7</f>
        <v>0</v>
      </c>
      <c r="J7" s="1"/>
      <c r="K7" s="1"/>
      <c r="L7" s="1"/>
      <c r="M7" s="1"/>
    </row>
    <row r="8" spans="1:13" ht="139" x14ac:dyDescent="0.35">
      <c r="A8" s="1"/>
      <c r="B8" s="23" t="s">
        <v>220</v>
      </c>
      <c r="C8" s="24">
        <v>1</v>
      </c>
      <c r="D8" s="25" t="s">
        <v>212</v>
      </c>
      <c r="E8" s="24"/>
      <c r="F8" s="27" t="s">
        <v>224</v>
      </c>
      <c r="G8" s="8"/>
      <c r="H8" s="11"/>
      <c r="I8" s="30">
        <f>C8*H8</f>
        <v>0</v>
      </c>
      <c r="J8" s="1"/>
      <c r="K8" s="1"/>
      <c r="L8" s="1"/>
      <c r="M8" s="1"/>
    </row>
    <row r="9" spans="1:13" ht="139" x14ac:dyDescent="0.35">
      <c r="A9" s="1"/>
      <c r="B9" s="23" t="s">
        <v>221</v>
      </c>
      <c r="C9" s="24">
        <v>1</v>
      </c>
      <c r="D9" s="25" t="s">
        <v>212</v>
      </c>
      <c r="E9" s="46"/>
      <c r="F9" s="27" t="s">
        <v>225</v>
      </c>
      <c r="G9" s="9"/>
      <c r="H9" s="10"/>
      <c r="I9" s="30">
        <f>C9*H9</f>
        <v>0</v>
      </c>
      <c r="J9" s="1"/>
      <c r="K9" s="1"/>
      <c r="L9" s="1"/>
      <c r="M9" s="1"/>
    </row>
    <row r="10" spans="1:13" ht="139" x14ac:dyDescent="0.35">
      <c r="A10" s="1"/>
      <c r="B10" s="23" t="s">
        <v>222</v>
      </c>
      <c r="C10" s="44">
        <v>2</v>
      </c>
      <c r="D10" s="25" t="s">
        <v>212</v>
      </c>
      <c r="E10" s="45"/>
      <c r="F10" s="27" t="s">
        <v>226</v>
      </c>
      <c r="G10" s="8"/>
      <c r="H10" s="11"/>
      <c r="I10" s="30">
        <f>C10*H10</f>
        <v>0</v>
      </c>
      <c r="J10" s="1"/>
      <c r="K10" s="1"/>
      <c r="L10" s="1"/>
      <c r="M10" s="1"/>
    </row>
    <row r="11" spans="1:13" ht="139" x14ac:dyDescent="0.35">
      <c r="A11" s="1"/>
      <c r="B11" s="23" t="s">
        <v>223</v>
      </c>
      <c r="C11" s="44">
        <v>1</v>
      </c>
      <c r="D11" s="25" t="s">
        <v>212</v>
      </c>
      <c r="E11" s="45"/>
      <c r="F11" s="27" t="s">
        <v>216</v>
      </c>
      <c r="G11" s="8"/>
      <c r="H11" s="11"/>
      <c r="I11" s="30">
        <f>C11*H11</f>
        <v>0</v>
      </c>
      <c r="J11" s="1"/>
      <c r="K11" s="1"/>
      <c r="L11" s="1"/>
      <c r="M11" s="1"/>
    </row>
    <row r="12" spans="1:13" ht="15.5" x14ac:dyDescent="0.35">
      <c r="A12" s="1"/>
      <c r="B12" s="23"/>
      <c r="C12" s="24"/>
      <c r="D12" s="25"/>
      <c r="E12" s="24"/>
      <c r="F12" s="24"/>
      <c r="G12" s="39" t="s">
        <v>29</v>
      </c>
      <c r="H12" s="23"/>
      <c r="I12" s="23"/>
      <c r="J12" s="1"/>
      <c r="K12" s="1"/>
      <c r="L12" s="1"/>
      <c r="M12" s="1"/>
    </row>
    <row r="13" spans="1:13" ht="15.5" x14ac:dyDescent="0.35">
      <c r="A13" s="1"/>
      <c r="B13" s="41"/>
      <c r="C13" s="41"/>
      <c r="D13" s="41"/>
      <c r="E13" s="41"/>
      <c r="F13" s="41"/>
      <c r="G13" s="41"/>
      <c r="H13" s="41" t="s">
        <v>218</v>
      </c>
      <c r="I13" s="42">
        <f>SUM(I7:I12)</f>
        <v>0</v>
      </c>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33"/>
  <sheetViews>
    <sheetView view="pageLayout" zoomScale="98" zoomScaleNormal="100" zoomScalePageLayoutView="98" workbookViewId="0">
      <selection activeCell="H10" sqref="H10"/>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227</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85" customHeight="1" x14ac:dyDescent="0.35">
      <c r="A7" s="1"/>
      <c r="B7" s="23" t="s">
        <v>228</v>
      </c>
      <c r="C7" s="24">
        <v>1</v>
      </c>
      <c r="D7" s="25" t="s">
        <v>233</v>
      </c>
      <c r="E7" s="105" t="s">
        <v>1214</v>
      </c>
      <c r="F7" s="37" t="s">
        <v>1080</v>
      </c>
      <c r="G7" s="8"/>
      <c r="H7" s="51"/>
      <c r="I7" s="30">
        <f>C7*H7</f>
        <v>0</v>
      </c>
      <c r="J7" s="1"/>
      <c r="K7" s="1"/>
      <c r="L7" s="1"/>
      <c r="M7" s="1"/>
    </row>
    <row r="8" spans="1:13" ht="62" x14ac:dyDescent="0.35">
      <c r="A8" s="1"/>
      <c r="B8" s="23" t="s">
        <v>229</v>
      </c>
      <c r="C8" s="24">
        <v>1</v>
      </c>
      <c r="D8" s="25" t="s">
        <v>169</v>
      </c>
      <c r="E8" s="24"/>
      <c r="F8" s="27" t="s">
        <v>270</v>
      </c>
      <c r="G8" s="8" t="s">
        <v>1129</v>
      </c>
      <c r="H8" s="11"/>
      <c r="I8" s="30">
        <f>C8*H8</f>
        <v>0</v>
      </c>
      <c r="J8" s="1"/>
      <c r="K8" s="1"/>
      <c r="L8" s="1"/>
      <c r="M8" s="1"/>
    </row>
    <row r="9" spans="1:13" ht="217" x14ac:dyDescent="0.35">
      <c r="A9" s="1"/>
      <c r="B9" s="23" t="s">
        <v>234</v>
      </c>
      <c r="C9" s="24">
        <v>3</v>
      </c>
      <c r="D9" s="25" t="s">
        <v>113</v>
      </c>
      <c r="E9" s="34"/>
      <c r="F9" s="27" t="s">
        <v>236</v>
      </c>
      <c r="G9" s="8"/>
      <c r="H9" s="11"/>
      <c r="I9" s="30">
        <f>C9*H9</f>
        <v>0</v>
      </c>
      <c r="J9" s="1"/>
      <c r="K9" s="1"/>
      <c r="L9" s="1"/>
      <c r="M9" s="1"/>
    </row>
    <row r="10" spans="1:13" ht="217" x14ac:dyDescent="0.35">
      <c r="A10" s="1"/>
      <c r="B10" s="23" t="s">
        <v>235</v>
      </c>
      <c r="C10" s="24">
        <v>1</v>
      </c>
      <c r="D10" s="25" t="s">
        <v>113</v>
      </c>
      <c r="E10" s="34"/>
      <c r="F10" s="27" t="s">
        <v>237</v>
      </c>
      <c r="G10" s="8"/>
      <c r="H10" s="11"/>
      <c r="I10" s="30">
        <f>C10*H10</f>
        <v>0</v>
      </c>
      <c r="J10" s="1"/>
      <c r="K10" s="1"/>
      <c r="L10" s="1"/>
      <c r="M10" s="1"/>
    </row>
    <row r="11" spans="1:13" ht="15.5" x14ac:dyDescent="0.35">
      <c r="A11" s="1"/>
      <c r="B11" s="23"/>
      <c r="C11" s="24"/>
      <c r="D11" s="25"/>
      <c r="E11" s="24"/>
      <c r="F11" s="24"/>
      <c r="G11" s="39" t="s">
        <v>29</v>
      </c>
      <c r="H11" s="23"/>
      <c r="I11" s="23"/>
      <c r="J11" s="1"/>
      <c r="K11" s="1"/>
      <c r="L11" s="1"/>
      <c r="M11" s="1"/>
    </row>
    <row r="12" spans="1:13" ht="31" x14ac:dyDescent="0.35">
      <c r="A12" s="1"/>
      <c r="B12" s="23"/>
      <c r="C12" s="23"/>
      <c r="D12" s="23"/>
      <c r="E12" s="23"/>
      <c r="F12" s="23"/>
      <c r="G12" s="23"/>
      <c r="H12" s="23" t="s">
        <v>239</v>
      </c>
      <c r="I12" s="30">
        <f>SUM(I7:I11)</f>
        <v>0</v>
      </c>
      <c r="J12" s="1"/>
      <c r="K12" s="1"/>
      <c r="L12" s="1"/>
      <c r="M12" s="1"/>
    </row>
    <row r="13" spans="1:13" ht="15.5" x14ac:dyDescent="0.35">
      <c r="A13" s="1"/>
      <c r="B13" s="31"/>
      <c r="C13" s="31"/>
      <c r="D13" s="31"/>
      <c r="E13" s="31"/>
      <c r="F13" s="31"/>
      <c r="G13" s="31"/>
      <c r="H13" s="31"/>
      <c r="I13" s="31"/>
      <c r="J13" s="1"/>
      <c r="K13" s="1"/>
      <c r="L13" s="1"/>
      <c r="M13" s="1"/>
    </row>
    <row r="14" spans="1:13" ht="15.5" x14ac:dyDescent="0.35">
      <c r="A14" s="1"/>
      <c r="B14" s="31"/>
      <c r="C14" s="31"/>
      <c r="D14" s="31"/>
      <c r="E14" s="31"/>
      <c r="F14" s="31"/>
      <c r="G14" s="31"/>
      <c r="H14" s="31"/>
      <c r="I14" s="31"/>
      <c r="J14" s="1"/>
      <c r="K14" s="1"/>
      <c r="L14" s="1"/>
      <c r="M14" s="1"/>
    </row>
    <row r="15" spans="1:13" ht="15.5" x14ac:dyDescent="0.35">
      <c r="A15" s="1"/>
      <c r="B15" s="31"/>
      <c r="C15" s="31"/>
      <c r="D15" s="31"/>
      <c r="E15" s="31"/>
      <c r="F15" s="31"/>
      <c r="G15" s="31"/>
      <c r="H15" s="31"/>
      <c r="I15" s="3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sheetData>
  <sheetProtection algorithmName="SHA-512" hashValue="rBtk0UfCYwWgA5dTzPtK49g2wBAfJiFRWTh7r+XJFjH+2t4Doj5uM/tGVQNXifv03fZsSZtGKLIgP2SCuvmFcw==" saltValue="JJOTJXVTGHX9yzu9k2KQvw=="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33"/>
  <sheetViews>
    <sheetView view="pageLayout" zoomScale="92" zoomScaleNormal="100" zoomScalePageLayoutView="92" workbookViewId="0">
      <selection activeCell="H10" sqref="H10"/>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238</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84.25" customHeight="1" x14ac:dyDescent="0.35">
      <c r="A7" s="1"/>
      <c r="B7" s="23" t="s">
        <v>240</v>
      </c>
      <c r="C7" s="24">
        <v>1</v>
      </c>
      <c r="D7" s="25" t="s">
        <v>233</v>
      </c>
      <c r="E7" s="105" t="s">
        <v>1215</v>
      </c>
      <c r="F7" s="37" t="s">
        <v>1081</v>
      </c>
      <c r="G7" s="8"/>
      <c r="H7" s="51"/>
      <c r="I7" s="30">
        <f>C7*H7</f>
        <v>0</v>
      </c>
      <c r="J7" s="1"/>
      <c r="K7" s="1"/>
      <c r="L7" s="1"/>
      <c r="M7" s="1"/>
    </row>
    <row r="8" spans="1:13" ht="62" x14ac:dyDescent="0.35">
      <c r="A8" s="1"/>
      <c r="B8" s="23" t="s">
        <v>241</v>
      </c>
      <c r="C8" s="24">
        <v>1</v>
      </c>
      <c r="D8" s="25" t="s">
        <v>169</v>
      </c>
      <c r="E8" s="24"/>
      <c r="F8" s="27" t="s">
        <v>270</v>
      </c>
      <c r="G8" s="8" t="s">
        <v>1130</v>
      </c>
      <c r="H8" s="11"/>
      <c r="I8" s="30">
        <f>C8*H8</f>
        <v>0</v>
      </c>
      <c r="J8" s="1"/>
      <c r="K8" s="1"/>
      <c r="L8" s="1"/>
      <c r="M8" s="1"/>
    </row>
    <row r="9" spans="1:13" ht="217" x14ac:dyDescent="0.35">
      <c r="A9" s="1"/>
      <c r="B9" s="23" t="s">
        <v>242</v>
      </c>
      <c r="C9" s="24">
        <v>1</v>
      </c>
      <c r="D9" s="25" t="s">
        <v>113</v>
      </c>
      <c r="E9" s="34"/>
      <c r="F9" s="27" t="s">
        <v>245</v>
      </c>
      <c r="G9" s="8"/>
      <c r="H9" s="11"/>
      <c r="I9" s="30">
        <f>C9*H9</f>
        <v>0</v>
      </c>
      <c r="J9" s="1"/>
      <c r="K9" s="1"/>
      <c r="L9" s="1"/>
      <c r="M9" s="1"/>
    </row>
    <row r="10" spans="1:13" ht="217" x14ac:dyDescent="0.35">
      <c r="A10" s="1"/>
      <c r="B10" s="23" t="s">
        <v>243</v>
      </c>
      <c r="C10" s="24">
        <v>1</v>
      </c>
      <c r="D10" s="25" t="s">
        <v>113</v>
      </c>
      <c r="E10" s="34"/>
      <c r="F10" s="27" t="s">
        <v>246</v>
      </c>
      <c r="G10" s="8"/>
      <c r="H10" s="11"/>
      <c r="I10" s="30">
        <f>C10*H10</f>
        <v>0</v>
      </c>
      <c r="J10" s="1"/>
      <c r="K10" s="1"/>
      <c r="L10" s="1"/>
      <c r="M10" s="1"/>
    </row>
    <row r="11" spans="1:13" ht="15.5" x14ac:dyDescent="0.35">
      <c r="A11" s="1"/>
      <c r="B11" s="23"/>
      <c r="C11" s="24"/>
      <c r="D11" s="25"/>
      <c r="E11" s="24"/>
      <c r="F11" s="24"/>
      <c r="G11" s="39" t="s">
        <v>29</v>
      </c>
      <c r="H11" s="23"/>
      <c r="I11" s="23"/>
      <c r="J11" s="1"/>
      <c r="K11" s="1"/>
      <c r="L11" s="1"/>
      <c r="M11" s="1"/>
    </row>
    <row r="12" spans="1:13" ht="31" x14ac:dyDescent="0.35">
      <c r="A12" s="1"/>
      <c r="B12" s="23"/>
      <c r="C12" s="23"/>
      <c r="D12" s="23"/>
      <c r="E12" s="23"/>
      <c r="F12" s="23"/>
      <c r="G12" s="23"/>
      <c r="H12" s="23" t="s">
        <v>244</v>
      </c>
      <c r="I12" s="30">
        <f>SUM(I7:I11)</f>
        <v>0</v>
      </c>
      <c r="J12" s="1"/>
      <c r="K12" s="1"/>
      <c r="L12" s="1"/>
      <c r="M12" s="1"/>
    </row>
    <row r="13" spans="1:13" ht="15.5" x14ac:dyDescent="0.35">
      <c r="A13" s="1"/>
      <c r="B13" s="31"/>
      <c r="C13" s="31"/>
      <c r="D13" s="31"/>
      <c r="E13" s="31"/>
      <c r="F13" s="31"/>
      <c r="G13" s="31"/>
      <c r="H13" s="31"/>
      <c r="I13" s="31"/>
      <c r="J13" s="1"/>
      <c r="K13" s="1"/>
      <c r="L13" s="1"/>
      <c r="M13" s="1"/>
    </row>
    <row r="14" spans="1:13" ht="15.5" x14ac:dyDescent="0.35">
      <c r="A14" s="1"/>
      <c r="B14" s="31"/>
      <c r="C14" s="31"/>
      <c r="D14" s="31"/>
      <c r="E14" s="31"/>
      <c r="F14" s="31"/>
      <c r="G14" s="31"/>
      <c r="H14" s="31"/>
      <c r="I14" s="31"/>
      <c r="J14" s="1"/>
      <c r="K14" s="1"/>
      <c r="L14" s="1"/>
      <c r="M14" s="1"/>
    </row>
    <row r="15" spans="1:13" ht="15.5" x14ac:dyDescent="0.35">
      <c r="A15" s="1"/>
      <c r="B15" s="31"/>
      <c r="C15" s="31"/>
      <c r="D15" s="31"/>
      <c r="E15" s="31"/>
      <c r="F15" s="31"/>
      <c r="G15" s="31"/>
      <c r="H15" s="31"/>
      <c r="I15" s="3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sheetData>
  <sheetProtection algorithmName="SHA-512" hashValue="X4HKeX8B2fD/n3n3tanjOHS+GRDhxlOAwg5ALRro3FGH1dzSjO6GQZ5qVFUPeagNZaKA0OrXzEixa8bWxgVo4A==" saltValue="jhkdo2csJBVsQ0z6GfXmzQ=="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31"/>
  <sheetViews>
    <sheetView view="pageLayout" zoomScale="92" zoomScaleNormal="100" zoomScalePageLayoutView="92" workbookViewId="0">
      <selection activeCell="G7" sqref="G7"/>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247</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70" x14ac:dyDescent="0.35">
      <c r="A7" s="1"/>
      <c r="B7" s="23" t="s">
        <v>248</v>
      </c>
      <c r="C7" s="24">
        <v>1</v>
      </c>
      <c r="D7" s="25" t="s">
        <v>251</v>
      </c>
      <c r="E7" s="34"/>
      <c r="F7" s="27" t="s">
        <v>877</v>
      </c>
      <c r="G7" s="8"/>
      <c r="H7" s="11"/>
      <c r="I7" s="30">
        <f>C7*H7</f>
        <v>0</v>
      </c>
      <c r="J7" s="1"/>
      <c r="K7" s="1"/>
      <c r="L7" s="1"/>
      <c r="M7" s="1"/>
    </row>
    <row r="8" spans="1:13" ht="111.75" customHeight="1" x14ac:dyDescent="0.35">
      <c r="A8" s="1"/>
      <c r="B8" s="23" t="s">
        <v>249</v>
      </c>
      <c r="C8" s="24">
        <v>1</v>
      </c>
      <c r="D8" s="25" t="s">
        <v>190</v>
      </c>
      <c r="E8" s="34"/>
      <c r="F8" s="27"/>
      <c r="G8" s="28" t="s">
        <v>191</v>
      </c>
      <c r="H8" s="29">
        <v>0</v>
      </c>
      <c r="I8" s="30">
        <f>C8*H8</f>
        <v>0</v>
      </c>
      <c r="J8" s="1"/>
      <c r="K8" s="1"/>
      <c r="L8" s="1"/>
      <c r="M8" s="1"/>
    </row>
    <row r="9" spans="1:13" ht="15.5" x14ac:dyDescent="0.35">
      <c r="A9" s="1"/>
      <c r="B9" s="23"/>
      <c r="C9" s="24"/>
      <c r="D9" s="25"/>
      <c r="E9" s="24"/>
      <c r="F9" s="24"/>
      <c r="G9" s="39" t="s">
        <v>29</v>
      </c>
      <c r="H9" s="23"/>
      <c r="I9" s="23"/>
      <c r="J9" s="1"/>
      <c r="K9" s="1"/>
      <c r="L9" s="1"/>
      <c r="M9" s="1"/>
    </row>
    <row r="10" spans="1:13" ht="31" x14ac:dyDescent="0.35">
      <c r="A10" s="1"/>
      <c r="B10" s="23"/>
      <c r="C10" s="23"/>
      <c r="D10" s="23"/>
      <c r="E10" s="23"/>
      <c r="F10" s="23"/>
      <c r="G10" s="23"/>
      <c r="H10" s="23" t="s">
        <v>250</v>
      </c>
      <c r="I10" s="30">
        <f>SUM(I7:I9)</f>
        <v>0</v>
      </c>
      <c r="J10" s="1"/>
      <c r="K10" s="1"/>
      <c r="L10" s="1"/>
      <c r="M10" s="1"/>
    </row>
    <row r="11" spans="1:13" ht="15.5" x14ac:dyDescent="0.35">
      <c r="A11" s="1"/>
      <c r="B11" s="31"/>
      <c r="C11" s="31"/>
      <c r="D11" s="31"/>
      <c r="E11" s="31"/>
      <c r="F11" s="31"/>
      <c r="G11" s="31"/>
      <c r="H11" s="31"/>
      <c r="I11" s="31"/>
      <c r="J11" s="1"/>
      <c r="K11" s="1"/>
      <c r="L11" s="1"/>
      <c r="M11" s="1"/>
    </row>
    <row r="12" spans="1:13" ht="15.5" x14ac:dyDescent="0.35">
      <c r="A12" s="1"/>
      <c r="B12" s="31"/>
      <c r="C12" s="31"/>
      <c r="D12" s="31"/>
      <c r="E12" s="31"/>
      <c r="F12" s="31"/>
      <c r="G12" s="31"/>
      <c r="H12" s="31"/>
      <c r="I12" s="31"/>
      <c r="J12" s="1"/>
      <c r="K12" s="1"/>
      <c r="L12" s="1"/>
      <c r="M12" s="1"/>
    </row>
    <row r="13" spans="1:13" ht="15.5" x14ac:dyDescent="0.35">
      <c r="A13" s="1"/>
      <c r="B13" s="31"/>
      <c r="C13" s="31"/>
      <c r="D13" s="31"/>
      <c r="E13" s="31"/>
      <c r="F13" s="31"/>
      <c r="G13" s="31"/>
      <c r="H13" s="31"/>
      <c r="I13" s="3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24"/>
  <sheetViews>
    <sheetView view="pageLayout" zoomScale="92" zoomScaleNormal="100" zoomScalePageLayoutView="92" workbookViewId="0">
      <selection activeCell="G7" sqref="G7"/>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252</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39" x14ac:dyDescent="0.35">
      <c r="A7" s="1"/>
      <c r="B7" s="23" t="s">
        <v>253</v>
      </c>
      <c r="C7" s="24">
        <v>1</v>
      </c>
      <c r="D7" s="25" t="s">
        <v>212</v>
      </c>
      <c r="E7" s="24"/>
      <c r="F7" s="27" t="s">
        <v>589</v>
      </c>
      <c r="G7" s="8"/>
      <c r="H7" s="51"/>
      <c r="I7" s="30">
        <f>C7*H7</f>
        <v>0</v>
      </c>
      <c r="J7" s="1"/>
      <c r="K7" s="1"/>
      <c r="L7" s="1"/>
      <c r="M7" s="1"/>
    </row>
    <row r="8" spans="1:13" ht="15.5" x14ac:dyDescent="0.35">
      <c r="A8" s="1"/>
      <c r="B8" s="23"/>
      <c r="C8" s="24"/>
      <c r="D8" s="25"/>
      <c r="E8" s="24"/>
      <c r="F8" s="24"/>
      <c r="G8" s="39" t="s">
        <v>29</v>
      </c>
      <c r="H8" s="23"/>
      <c r="I8" s="23"/>
      <c r="J8" s="1"/>
      <c r="K8" s="1"/>
      <c r="L8" s="1"/>
      <c r="M8" s="1"/>
    </row>
    <row r="9" spans="1:13" ht="15.5" x14ac:dyDescent="0.35">
      <c r="A9" s="1"/>
      <c r="B9" s="41"/>
      <c r="C9" s="41"/>
      <c r="D9" s="41"/>
      <c r="E9" s="41"/>
      <c r="F9" s="41"/>
      <c r="G9" s="41"/>
      <c r="H9" s="41" t="s">
        <v>254</v>
      </c>
      <c r="I9" s="42">
        <f>SUM(I7:I8)</f>
        <v>0</v>
      </c>
      <c r="J9" s="1"/>
      <c r="K9" s="1"/>
      <c r="L9" s="1"/>
      <c r="M9" s="1"/>
    </row>
    <row r="10" spans="1:13" ht="15.5" x14ac:dyDescent="0.35">
      <c r="A10" s="1"/>
      <c r="B10" s="1"/>
      <c r="C10" s="1"/>
      <c r="D10" s="1"/>
      <c r="E10" s="1"/>
      <c r="F10" s="1"/>
      <c r="G10" s="1"/>
      <c r="H10" s="1"/>
      <c r="I10" s="1"/>
      <c r="J10" s="1"/>
      <c r="K10" s="1"/>
      <c r="L10" s="1"/>
      <c r="M10" s="1"/>
    </row>
    <row r="11" spans="1:13" ht="15.5" x14ac:dyDescent="0.35">
      <c r="A11" s="1"/>
      <c r="B11" s="1"/>
      <c r="C11" s="1"/>
      <c r="D11" s="1"/>
      <c r="E11" s="1"/>
      <c r="F11" s="1"/>
      <c r="G11" s="1"/>
      <c r="H11" s="1"/>
      <c r="I11" s="1"/>
      <c r="J11" s="1"/>
      <c r="K11" s="1"/>
      <c r="L11" s="1"/>
      <c r="M11" s="1"/>
    </row>
    <row r="12" spans="1:13" ht="15.5" x14ac:dyDescent="0.35">
      <c r="A12" s="1"/>
      <c r="B12" s="1"/>
      <c r="C12" s="1"/>
      <c r="D12" s="1"/>
      <c r="E12" s="1"/>
      <c r="F12" s="1"/>
      <c r="G12" s="1"/>
      <c r="H12" s="1"/>
      <c r="I12" s="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31"/>
  <sheetViews>
    <sheetView view="pageLayout" zoomScale="92" zoomScaleNormal="100" zoomScalePageLayoutView="92" workbookViewId="0">
      <selection activeCell="H10" sqref="H10"/>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255</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09.5" x14ac:dyDescent="0.35">
      <c r="A7" s="1"/>
      <c r="B7" s="23" t="s">
        <v>257</v>
      </c>
      <c r="C7" s="24">
        <v>1</v>
      </c>
      <c r="D7" s="25" t="s">
        <v>256</v>
      </c>
      <c r="E7" s="105" t="s">
        <v>1215</v>
      </c>
      <c r="F7" s="37" t="s">
        <v>1082</v>
      </c>
      <c r="G7" s="8"/>
      <c r="H7" s="51"/>
      <c r="I7" s="30">
        <f>C7*H7</f>
        <v>0</v>
      </c>
      <c r="J7" s="1"/>
      <c r="K7" s="1"/>
      <c r="L7" s="1"/>
      <c r="M7" s="1"/>
    </row>
    <row r="8" spans="1:13" ht="62" x14ac:dyDescent="0.35">
      <c r="A8" s="1"/>
      <c r="B8" s="23" t="s">
        <v>258</v>
      </c>
      <c r="C8" s="24">
        <v>1</v>
      </c>
      <c r="D8" s="25" t="s">
        <v>169</v>
      </c>
      <c r="E8" s="24"/>
      <c r="F8" s="27" t="s">
        <v>270</v>
      </c>
      <c r="G8" s="8" t="s">
        <v>1131</v>
      </c>
      <c r="H8" s="11"/>
      <c r="I8" s="30">
        <f>C8*H8</f>
        <v>0</v>
      </c>
      <c r="J8" s="1"/>
      <c r="K8" s="1"/>
      <c r="L8" s="1"/>
      <c r="M8" s="1"/>
    </row>
    <row r="9" spans="1:13" ht="217" x14ac:dyDescent="0.35">
      <c r="A9" s="1"/>
      <c r="B9" s="23" t="s">
        <v>259</v>
      </c>
      <c r="C9" s="24">
        <v>1</v>
      </c>
      <c r="D9" s="25" t="s">
        <v>113</v>
      </c>
      <c r="E9" s="34"/>
      <c r="F9" s="27" t="s">
        <v>262</v>
      </c>
      <c r="G9" s="8"/>
      <c r="H9" s="11"/>
      <c r="I9" s="30">
        <f>C9*H9</f>
        <v>0</v>
      </c>
      <c r="J9" s="1"/>
      <c r="K9" s="1"/>
      <c r="L9" s="1"/>
      <c r="M9" s="1"/>
    </row>
    <row r="10" spans="1:13" ht="217" x14ac:dyDescent="0.35">
      <c r="A10" s="1"/>
      <c r="B10" s="23" t="s">
        <v>260</v>
      </c>
      <c r="C10" s="24">
        <v>1</v>
      </c>
      <c r="D10" s="25" t="s">
        <v>113</v>
      </c>
      <c r="E10" s="34"/>
      <c r="F10" s="27" t="s">
        <v>237</v>
      </c>
      <c r="G10" s="8"/>
      <c r="H10" s="11"/>
      <c r="I10" s="30">
        <f>C10*H10</f>
        <v>0</v>
      </c>
      <c r="J10" s="1"/>
      <c r="K10" s="1"/>
      <c r="L10" s="1"/>
      <c r="M10" s="1"/>
    </row>
    <row r="11" spans="1:13" ht="15.5" x14ac:dyDescent="0.35">
      <c r="A11" s="1"/>
      <c r="B11" s="23"/>
      <c r="C11" s="24"/>
      <c r="D11" s="25"/>
      <c r="E11" s="24"/>
      <c r="F11" s="24"/>
      <c r="G11" s="39" t="s">
        <v>29</v>
      </c>
      <c r="H11" s="23"/>
      <c r="I11" s="23"/>
      <c r="J11" s="1"/>
      <c r="K11" s="1"/>
      <c r="L11" s="1"/>
      <c r="M11" s="1"/>
    </row>
    <row r="12" spans="1:13" ht="31" x14ac:dyDescent="0.35">
      <c r="A12" s="1"/>
      <c r="B12" s="23"/>
      <c r="C12" s="23"/>
      <c r="D12" s="23"/>
      <c r="E12" s="23"/>
      <c r="F12" s="23"/>
      <c r="G12" s="23"/>
      <c r="H12" s="23" t="s">
        <v>261</v>
      </c>
      <c r="I12" s="30">
        <f>SUM(I7:I11)</f>
        <v>0</v>
      </c>
      <c r="J12" s="1"/>
      <c r="K12" s="1"/>
      <c r="L12" s="1"/>
      <c r="M12" s="1"/>
    </row>
    <row r="13" spans="1:13" ht="15.5" x14ac:dyDescent="0.35">
      <c r="A13" s="1"/>
      <c r="B13" s="31"/>
      <c r="C13" s="31"/>
      <c r="D13" s="31"/>
      <c r="E13" s="31"/>
      <c r="F13" s="31"/>
      <c r="G13" s="31"/>
      <c r="H13" s="31"/>
      <c r="I13" s="3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sheetData>
  <sheetProtection algorithmName="SHA-512" hashValue="nHzTR5vH/wOX4ZQBhqoCLkGMByl46PoyyW6BuiZyjgQJXp0o7sraGLFm3gAztcateW6x42woGrfX2QxNsbnU7A==" saltValue="/bDpxrWrFGPkZE23XfrtAw=="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31"/>
  <sheetViews>
    <sheetView view="pageLayout" zoomScale="92" zoomScaleNormal="100" zoomScalePageLayoutView="92" workbookViewId="0">
      <selection activeCell="H11" sqref="H11"/>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263</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387.5" x14ac:dyDescent="0.35">
      <c r="A7" s="1"/>
      <c r="B7" s="23" t="s">
        <v>264</v>
      </c>
      <c r="C7" s="24">
        <v>1</v>
      </c>
      <c r="D7" s="25" t="s">
        <v>18</v>
      </c>
      <c r="E7" s="24"/>
      <c r="F7" s="27" t="s">
        <v>1003</v>
      </c>
      <c r="G7" s="8"/>
      <c r="H7" s="51"/>
      <c r="I7" s="30">
        <f>C7*H7</f>
        <v>0</v>
      </c>
      <c r="J7" s="1"/>
      <c r="K7" s="1"/>
      <c r="L7" s="1"/>
      <c r="M7" s="1"/>
    </row>
    <row r="8" spans="1:13" ht="62" x14ac:dyDescent="0.35">
      <c r="A8" s="1"/>
      <c r="B8" s="23" t="s">
        <v>265</v>
      </c>
      <c r="C8" s="24">
        <v>1</v>
      </c>
      <c r="D8" s="25" t="s">
        <v>169</v>
      </c>
      <c r="E8" s="24"/>
      <c r="F8" s="27" t="s">
        <v>270</v>
      </c>
      <c r="G8" s="8" t="s">
        <v>1132</v>
      </c>
      <c r="H8" s="51"/>
      <c r="I8" s="30">
        <f>C8*H8</f>
        <v>0</v>
      </c>
      <c r="J8" s="1"/>
      <c r="K8" s="1"/>
      <c r="L8" s="1"/>
      <c r="M8" s="1"/>
    </row>
    <row r="9" spans="1:13" ht="282.75" customHeight="1" x14ac:dyDescent="0.35">
      <c r="A9" s="1"/>
      <c r="B9" s="23" t="s">
        <v>266</v>
      </c>
      <c r="C9" s="24">
        <v>1</v>
      </c>
      <c r="D9" s="25" t="s">
        <v>256</v>
      </c>
      <c r="E9" s="105" t="s">
        <v>1215</v>
      </c>
      <c r="F9" s="37" t="s">
        <v>1083</v>
      </c>
      <c r="G9" s="8"/>
      <c r="H9" s="51"/>
      <c r="I9" s="30">
        <f>C9*H9</f>
        <v>0</v>
      </c>
      <c r="J9" s="1"/>
      <c r="K9" s="1"/>
      <c r="L9" s="1"/>
      <c r="M9" s="1"/>
    </row>
    <row r="10" spans="1:13" ht="62" x14ac:dyDescent="0.35">
      <c r="A10" s="1"/>
      <c r="B10" s="23" t="s">
        <v>267</v>
      </c>
      <c r="C10" s="24">
        <v>1</v>
      </c>
      <c r="D10" s="25" t="s">
        <v>169</v>
      </c>
      <c r="E10" s="24"/>
      <c r="F10" s="27" t="s">
        <v>270</v>
      </c>
      <c r="G10" s="8" t="s">
        <v>1133</v>
      </c>
      <c r="H10" s="11"/>
      <c r="I10" s="30">
        <f>C10*H10</f>
        <v>0</v>
      </c>
      <c r="J10" s="1"/>
      <c r="K10" s="1"/>
      <c r="L10" s="1"/>
      <c r="M10" s="1"/>
    </row>
    <row r="11" spans="1:13" ht="217" x14ac:dyDescent="0.35">
      <c r="A11" s="1"/>
      <c r="B11" s="23" t="s">
        <v>260</v>
      </c>
      <c r="C11" s="24">
        <v>1</v>
      </c>
      <c r="D11" s="25" t="s">
        <v>113</v>
      </c>
      <c r="E11" s="34"/>
      <c r="F11" s="27" t="s">
        <v>237</v>
      </c>
      <c r="G11" s="8"/>
      <c r="H11" s="11"/>
      <c r="I11" s="30">
        <f>C11*H11</f>
        <v>0</v>
      </c>
      <c r="J11" s="1"/>
      <c r="K11" s="1"/>
      <c r="L11" s="1"/>
      <c r="M11" s="1"/>
    </row>
    <row r="12" spans="1:13" ht="15.5" x14ac:dyDescent="0.35">
      <c r="A12" s="1"/>
      <c r="B12" s="23"/>
      <c r="C12" s="24"/>
      <c r="D12" s="25"/>
      <c r="E12" s="24"/>
      <c r="F12" s="24"/>
      <c r="G12" s="39" t="s">
        <v>29</v>
      </c>
      <c r="H12" s="23"/>
      <c r="I12" s="23"/>
      <c r="J12" s="1"/>
      <c r="K12" s="1"/>
      <c r="L12" s="1"/>
      <c r="M12" s="1"/>
    </row>
    <row r="13" spans="1:13" ht="31" x14ac:dyDescent="0.35">
      <c r="A13" s="1"/>
      <c r="B13" s="23"/>
      <c r="C13" s="23"/>
      <c r="D13" s="23"/>
      <c r="E13" s="23"/>
      <c r="F13" s="23"/>
      <c r="G13" s="23"/>
      <c r="H13" s="23" t="s">
        <v>268</v>
      </c>
      <c r="I13" s="30">
        <f>SUM(I7:I12)</f>
        <v>0</v>
      </c>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sheetData>
  <sheetProtection algorithmName="SHA-512" hashValue="rIwjd7GP2y40pw5Hvd8XC/x9q4/W8spanPoof5OGfYZimicvqLLCguKd0JalCmGwuGW8qDtywxWrDsQzMv/tzA==" saltValue="lThVWAF+d8M32bNJmed1ZA=="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29"/>
  <sheetViews>
    <sheetView view="pageLayout" zoomScale="92" zoomScaleNormal="100" zoomScalePageLayoutView="92" workbookViewId="0">
      <selection activeCell="H10" sqref="H10"/>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275</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90.5" customHeight="1" x14ac:dyDescent="0.35">
      <c r="A7" s="1"/>
      <c r="B7" s="23" t="s">
        <v>276</v>
      </c>
      <c r="C7" s="24">
        <v>1</v>
      </c>
      <c r="D7" s="25" t="s">
        <v>18</v>
      </c>
      <c r="E7" s="24"/>
      <c r="F7" s="27" t="s">
        <v>282</v>
      </c>
      <c r="G7" s="128" t="s">
        <v>1134</v>
      </c>
      <c r="H7" s="30"/>
      <c r="I7" s="30">
        <f>C7*H7</f>
        <v>0</v>
      </c>
      <c r="J7" s="1"/>
      <c r="K7" s="1"/>
      <c r="L7" s="1"/>
      <c r="M7" s="1"/>
    </row>
    <row r="8" spans="1:13" ht="62" x14ac:dyDescent="0.35">
      <c r="A8" s="1"/>
      <c r="B8" s="23" t="s">
        <v>277</v>
      </c>
      <c r="C8" s="24">
        <v>1</v>
      </c>
      <c r="D8" s="25" t="s">
        <v>169</v>
      </c>
      <c r="E8" s="24"/>
      <c r="F8" s="27" t="s">
        <v>270</v>
      </c>
      <c r="G8" s="8" t="s">
        <v>1135</v>
      </c>
      <c r="H8" s="51"/>
      <c r="I8" s="30">
        <f>C8*H8</f>
        <v>0</v>
      </c>
      <c r="J8" s="1"/>
      <c r="K8" s="1"/>
      <c r="L8" s="1"/>
      <c r="M8" s="1"/>
    </row>
    <row r="9" spans="1:13" ht="287.5" customHeight="1" x14ac:dyDescent="0.35">
      <c r="A9" s="1"/>
      <c r="B9" s="23" t="s">
        <v>279</v>
      </c>
      <c r="C9" s="24">
        <v>1</v>
      </c>
      <c r="D9" s="25" t="s">
        <v>281</v>
      </c>
      <c r="E9" s="24"/>
      <c r="F9" s="27" t="s">
        <v>1004</v>
      </c>
      <c r="G9" s="8"/>
      <c r="H9" s="51"/>
      <c r="I9" s="30">
        <f>C9*H9</f>
        <v>0</v>
      </c>
      <c r="J9" s="1"/>
      <c r="K9" s="1"/>
      <c r="L9" s="1"/>
      <c r="M9" s="1"/>
    </row>
    <row r="10" spans="1:13" ht="62" x14ac:dyDescent="0.35">
      <c r="A10" s="1"/>
      <c r="B10" s="23" t="s">
        <v>280</v>
      </c>
      <c r="C10" s="24">
        <v>1</v>
      </c>
      <c r="D10" s="25" t="s">
        <v>169</v>
      </c>
      <c r="E10" s="24"/>
      <c r="F10" s="27" t="s">
        <v>270</v>
      </c>
      <c r="G10" s="8" t="s">
        <v>1136</v>
      </c>
      <c r="H10" s="11"/>
      <c r="I10" s="30">
        <f>C10*H10</f>
        <v>0</v>
      </c>
      <c r="J10" s="1"/>
      <c r="K10" s="1"/>
      <c r="L10" s="1"/>
      <c r="M10" s="1"/>
    </row>
    <row r="11" spans="1:13" ht="15.5" x14ac:dyDescent="0.35">
      <c r="A11" s="1"/>
      <c r="B11" s="23"/>
      <c r="C11" s="24"/>
      <c r="D11" s="25"/>
      <c r="E11" s="24"/>
      <c r="F11" s="24"/>
      <c r="G11" s="39" t="s">
        <v>29</v>
      </c>
      <c r="H11" s="23"/>
      <c r="I11" s="23"/>
      <c r="J11" s="1"/>
      <c r="K11" s="1"/>
      <c r="L11" s="1"/>
      <c r="M11" s="1"/>
    </row>
    <row r="12" spans="1:13" ht="15.5" x14ac:dyDescent="0.35">
      <c r="A12" s="1"/>
      <c r="B12" s="41"/>
      <c r="C12" s="41"/>
      <c r="D12" s="41"/>
      <c r="E12" s="41"/>
      <c r="F12" s="41"/>
      <c r="G12" s="41"/>
      <c r="H12" s="41" t="s">
        <v>278</v>
      </c>
      <c r="I12" s="42">
        <f>SUM(I7:I11)</f>
        <v>0</v>
      </c>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sheetData>
  <sheetProtection algorithmName="SHA-512" hashValue="VCcTud9hQdn4fJwR4gOOmJB/FxKvIZ0BVSYk79mx18J3ukk+Wgiu22s2dRpOgwLYJ5CV3tNtC7T5W8PV6jBNQQ==" saltValue="nPjxRnjf47n17J9Xnn6LoQ=="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28"/>
  <sheetViews>
    <sheetView view="pageLayout" zoomScale="92" zoomScaleNormal="100" zoomScalePageLayoutView="92" workbookViewId="0">
      <selection activeCell="H10" sqref="H10"/>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283</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90.5" customHeight="1" x14ac:dyDescent="0.35">
      <c r="A7" s="1"/>
      <c r="B7" s="23" t="s">
        <v>285</v>
      </c>
      <c r="C7" s="24">
        <v>1</v>
      </c>
      <c r="D7" s="25" t="s">
        <v>18</v>
      </c>
      <c r="E7" s="24"/>
      <c r="F7" s="27" t="s">
        <v>282</v>
      </c>
      <c r="G7" s="128" t="s">
        <v>1134</v>
      </c>
      <c r="H7" s="30"/>
      <c r="I7" s="30">
        <f>C7*H7</f>
        <v>0</v>
      </c>
      <c r="J7" s="1"/>
      <c r="K7" s="1"/>
      <c r="L7" s="1"/>
      <c r="M7" s="1"/>
    </row>
    <row r="8" spans="1:13" ht="62" x14ac:dyDescent="0.35">
      <c r="A8" s="1"/>
      <c r="B8" s="23" t="s">
        <v>286</v>
      </c>
      <c r="C8" s="24">
        <v>1</v>
      </c>
      <c r="D8" s="25" t="s">
        <v>169</v>
      </c>
      <c r="E8" s="24"/>
      <c r="F8" s="27" t="s">
        <v>270</v>
      </c>
      <c r="G8" s="8" t="s">
        <v>1137</v>
      </c>
      <c r="H8" s="51"/>
      <c r="I8" s="30">
        <f>C8*H8</f>
        <v>0</v>
      </c>
      <c r="J8" s="1"/>
      <c r="K8" s="1"/>
      <c r="L8" s="1"/>
      <c r="M8" s="1"/>
    </row>
    <row r="9" spans="1:13" ht="287.5" customHeight="1" x14ac:dyDescent="0.35">
      <c r="A9" s="1"/>
      <c r="B9" s="23" t="s">
        <v>287</v>
      </c>
      <c r="C9" s="24">
        <v>1</v>
      </c>
      <c r="D9" s="25" t="s">
        <v>18</v>
      </c>
      <c r="E9" s="24"/>
      <c r="F9" s="27" t="s">
        <v>878</v>
      </c>
      <c r="G9" s="8"/>
      <c r="H9" s="51"/>
      <c r="I9" s="30">
        <f>C9*H9</f>
        <v>0</v>
      </c>
      <c r="J9" s="1"/>
      <c r="K9" s="1"/>
      <c r="L9" s="1"/>
      <c r="M9" s="1"/>
    </row>
    <row r="10" spans="1:13" ht="62" x14ac:dyDescent="0.35">
      <c r="A10" s="1"/>
      <c r="B10" s="23" t="s">
        <v>288</v>
      </c>
      <c r="C10" s="24">
        <v>1</v>
      </c>
      <c r="D10" s="25" t="s">
        <v>169</v>
      </c>
      <c r="E10" s="24"/>
      <c r="F10" s="27" t="s">
        <v>270</v>
      </c>
      <c r="G10" s="8" t="s">
        <v>1138</v>
      </c>
      <c r="H10" s="11"/>
      <c r="I10" s="30">
        <f>C10*H10</f>
        <v>0</v>
      </c>
      <c r="J10" s="1"/>
      <c r="K10" s="1"/>
      <c r="L10" s="1"/>
      <c r="M10" s="1"/>
    </row>
    <row r="11" spans="1:13" ht="15.5" x14ac:dyDescent="0.35">
      <c r="A11" s="1"/>
      <c r="B11" s="23"/>
      <c r="C11" s="24"/>
      <c r="D11" s="25"/>
      <c r="E11" s="24"/>
      <c r="F11" s="24"/>
      <c r="G11" s="39" t="s">
        <v>29</v>
      </c>
      <c r="H11" s="23"/>
      <c r="I11" s="23"/>
      <c r="J11" s="1"/>
      <c r="K11" s="1"/>
      <c r="L11" s="1"/>
      <c r="M11" s="1"/>
    </row>
    <row r="12" spans="1:13" ht="15.5" x14ac:dyDescent="0.35">
      <c r="A12" s="1"/>
      <c r="B12" s="41"/>
      <c r="C12" s="41"/>
      <c r="D12" s="41"/>
      <c r="E12" s="41"/>
      <c r="F12" s="41"/>
      <c r="G12" s="41"/>
      <c r="H12" s="41" t="s">
        <v>284</v>
      </c>
      <c r="I12" s="42">
        <f>SUM(I7:I11)</f>
        <v>0</v>
      </c>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sheetData>
  <sheetProtection algorithmName="SHA-512" hashValue="a4b9g6/yB87ET8Xp7ir+iM7YZEcgZz+bx3W2pAasVBcLGv8IoK0a/aSLGIMerYJLPCZDIGUZ9sr3zsDBjoRFsA==" saltValue="/x0C0nxV3Ary8mfaNMO26w=="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31"/>
  <sheetViews>
    <sheetView view="pageLayout" zoomScale="92" zoomScaleNormal="100" zoomScalePageLayoutView="92" workbookViewId="0">
      <selection activeCell="H11" sqref="H11"/>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289</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09.5" x14ac:dyDescent="0.35">
      <c r="A7" s="1"/>
      <c r="B7" s="23" t="s">
        <v>290</v>
      </c>
      <c r="C7" s="24">
        <v>1</v>
      </c>
      <c r="D7" s="25" t="s">
        <v>256</v>
      </c>
      <c r="E7" s="105" t="s">
        <v>1215</v>
      </c>
      <c r="F7" s="37" t="s">
        <v>1084</v>
      </c>
      <c r="G7" s="8"/>
      <c r="H7" s="51"/>
      <c r="I7" s="30">
        <f>C7*H7</f>
        <v>0</v>
      </c>
      <c r="J7" s="1"/>
      <c r="K7" s="1"/>
      <c r="L7" s="1"/>
      <c r="M7" s="1"/>
    </row>
    <row r="8" spans="1:13" ht="62" x14ac:dyDescent="0.35">
      <c r="A8" s="1"/>
      <c r="B8" s="23" t="s">
        <v>291</v>
      </c>
      <c r="C8" s="24">
        <v>1</v>
      </c>
      <c r="D8" s="25" t="s">
        <v>169</v>
      </c>
      <c r="E8" s="24"/>
      <c r="F8" s="27" t="s">
        <v>270</v>
      </c>
      <c r="G8" s="8" t="s">
        <v>1139</v>
      </c>
      <c r="H8" s="11"/>
      <c r="I8" s="30">
        <f>C8*H8</f>
        <v>0</v>
      </c>
      <c r="J8" s="1"/>
      <c r="K8" s="1"/>
      <c r="L8" s="1"/>
      <c r="M8" s="1"/>
    </row>
    <row r="9" spans="1:13" ht="217" x14ac:dyDescent="0.35">
      <c r="A9" s="1"/>
      <c r="B9" s="23" t="s">
        <v>292</v>
      </c>
      <c r="C9" s="24">
        <v>1</v>
      </c>
      <c r="D9" s="25" t="s">
        <v>113</v>
      </c>
      <c r="E9" s="34"/>
      <c r="F9" s="27" t="s">
        <v>296</v>
      </c>
      <c r="G9" s="8"/>
      <c r="H9" s="11"/>
      <c r="I9" s="30">
        <f>C9*H9</f>
        <v>0</v>
      </c>
      <c r="J9" s="1"/>
      <c r="K9" s="1"/>
      <c r="L9" s="1"/>
      <c r="M9" s="1"/>
    </row>
    <row r="10" spans="1:13" ht="217" x14ac:dyDescent="0.35">
      <c r="A10" s="1"/>
      <c r="B10" s="23" t="s">
        <v>293</v>
      </c>
      <c r="C10" s="24">
        <v>1</v>
      </c>
      <c r="D10" s="25" t="s">
        <v>113</v>
      </c>
      <c r="E10" s="34"/>
      <c r="F10" s="27" t="s">
        <v>297</v>
      </c>
      <c r="G10" s="8"/>
      <c r="H10" s="11"/>
      <c r="I10" s="30">
        <f>C10*H10</f>
        <v>0</v>
      </c>
      <c r="J10" s="1"/>
      <c r="K10" s="1"/>
      <c r="L10" s="1"/>
      <c r="M10" s="1"/>
    </row>
    <row r="11" spans="1:13" ht="217" x14ac:dyDescent="0.35">
      <c r="A11" s="1"/>
      <c r="B11" s="23" t="s">
        <v>294</v>
      </c>
      <c r="C11" s="24">
        <v>1</v>
      </c>
      <c r="D11" s="25" t="s">
        <v>113</v>
      </c>
      <c r="E11" s="34"/>
      <c r="F11" s="27" t="s">
        <v>298</v>
      </c>
      <c r="G11" s="8"/>
      <c r="H11" s="11"/>
      <c r="I11" s="30">
        <f>C11*H11</f>
        <v>0</v>
      </c>
      <c r="J11" s="1"/>
      <c r="K11" s="1"/>
      <c r="L11" s="1"/>
      <c r="M11" s="1"/>
    </row>
    <row r="12" spans="1:13" ht="15.5" x14ac:dyDescent="0.35">
      <c r="A12" s="1"/>
      <c r="B12" s="23"/>
      <c r="C12" s="24"/>
      <c r="D12" s="25"/>
      <c r="E12" s="24"/>
      <c r="F12" s="24"/>
      <c r="G12" s="39" t="s">
        <v>29</v>
      </c>
      <c r="H12" s="23"/>
      <c r="I12" s="23"/>
      <c r="J12" s="1"/>
      <c r="K12" s="1"/>
      <c r="L12" s="1"/>
      <c r="M12" s="1"/>
    </row>
    <row r="13" spans="1:13" ht="31" x14ac:dyDescent="0.35">
      <c r="A13" s="1"/>
      <c r="B13" s="23"/>
      <c r="C13" s="23"/>
      <c r="D13" s="23"/>
      <c r="E13" s="23"/>
      <c r="F13" s="23"/>
      <c r="G13" s="23"/>
      <c r="H13" s="23" t="s">
        <v>295</v>
      </c>
      <c r="I13" s="30">
        <f>SUM(I7:I12)</f>
        <v>0</v>
      </c>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sheetData>
  <sheetProtection algorithmName="SHA-512" hashValue="24ZoYGnPXp+Wk9o6cdCQt7VRmIhrZAktfADNCU8jM/qhlJwAJ++PiRZLbLHTx7hfLLNPtpbRoZkwXg3KI/N64Q==" saltValue="Ygp3XWvQaLktJW1VDdeIOA=="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rowBreaks count="1" manualBreakCount="1">
    <brk id="10" max="16383"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M29"/>
  <sheetViews>
    <sheetView view="pageLayout" topLeftCell="A9" zoomScale="92" zoomScaleNormal="100" zoomScalePageLayoutView="92" workbookViewId="0">
      <selection activeCell="H10" sqref="H10"/>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299</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84.25" customHeight="1" x14ac:dyDescent="0.35">
      <c r="A7" s="1"/>
      <c r="B7" s="23" t="s">
        <v>300</v>
      </c>
      <c r="C7" s="24">
        <v>1</v>
      </c>
      <c r="D7" s="25" t="s">
        <v>256</v>
      </c>
      <c r="E7" s="105" t="s">
        <v>1215</v>
      </c>
      <c r="F7" s="37" t="s">
        <v>1085</v>
      </c>
      <c r="G7" s="8"/>
      <c r="H7" s="51"/>
      <c r="I7" s="30">
        <f>C7*H7</f>
        <v>0</v>
      </c>
      <c r="J7" s="1"/>
      <c r="K7" s="1"/>
      <c r="L7" s="1"/>
      <c r="M7" s="1"/>
    </row>
    <row r="8" spans="1:13" ht="62" x14ac:dyDescent="0.35">
      <c r="A8" s="1"/>
      <c r="B8" s="23" t="s">
        <v>301</v>
      </c>
      <c r="C8" s="24">
        <v>1</v>
      </c>
      <c r="D8" s="25" t="s">
        <v>169</v>
      </c>
      <c r="E8" s="24"/>
      <c r="F8" s="27" t="s">
        <v>270</v>
      </c>
      <c r="G8" s="8" t="s">
        <v>1140</v>
      </c>
      <c r="H8" s="11"/>
      <c r="I8" s="30">
        <f>C8*H8</f>
        <v>0</v>
      </c>
      <c r="J8" s="1"/>
      <c r="K8" s="1"/>
      <c r="L8" s="1"/>
      <c r="M8" s="1"/>
    </row>
    <row r="9" spans="1:13" ht="217" x14ac:dyDescent="0.35">
      <c r="A9" s="1"/>
      <c r="B9" s="23" t="s">
        <v>302</v>
      </c>
      <c r="C9" s="24">
        <v>2</v>
      </c>
      <c r="D9" s="25" t="s">
        <v>113</v>
      </c>
      <c r="E9" s="34"/>
      <c r="F9" s="27" t="s">
        <v>305</v>
      </c>
      <c r="G9" s="8"/>
      <c r="H9" s="11"/>
      <c r="I9" s="30">
        <f>C9*H9</f>
        <v>0</v>
      </c>
      <c r="J9" s="1"/>
      <c r="K9" s="1"/>
      <c r="L9" s="1"/>
      <c r="M9" s="1"/>
    </row>
    <row r="10" spans="1:13" ht="217" x14ac:dyDescent="0.35">
      <c r="A10" s="1"/>
      <c r="B10" s="23" t="s">
        <v>303</v>
      </c>
      <c r="C10" s="24">
        <v>1</v>
      </c>
      <c r="D10" s="25" t="s">
        <v>113</v>
      </c>
      <c r="E10" s="34"/>
      <c r="F10" s="27" t="s">
        <v>237</v>
      </c>
      <c r="G10" s="8"/>
      <c r="H10" s="11"/>
      <c r="I10" s="30">
        <f>C10*H10</f>
        <v>0</v>
      </c>
      <c r="J10" s="1"/>
      <c r="K10" s="1"/>
      <c r="L10" s="1"/>
      <c r="M10" s="1"/>
    </row>
    <row r="11" spans="1:13" ht="15.5" x14ac:dyDescent="0.35">
      <c r="A11" s="1"/>
      <c r="B11" s="23"/>
      <c r="C11" s="24"/>
      <c r="D11" s="25"/>
      <c r="E11" s="24"/>
      <c r="F11" s="24"/>
      <c r="G11" s="39" t="s">
        <v>29</v>
      </c>
      <c r="H11" s="23"/>
      <c r="I11" s="23"/>
      <c r="J11" s="1"/>
      <c r="K11" s="1"/>
      <c r="L11" s="1"/>
      <c r="M11" s="1"/>
    </row>
    <row r="12" spans="1:13" ht="15.5" x14ac:dyDescent="0.35">
      <c r="A12" s="1"/>
      <c r="B12" s="41"/>
      <c r="C12" s="41"/>
      <c r="D12" s="41"/>
      <c r="E12" s="41"/>
      <c r="F12" s="41"/>
      <c r="G12" s="41"/>
      <c r="H12" s="41" t="s">
        <v>304</v>
      </c>
      <c r="I12" s="42">
        <f>SUM(I7:I11)</f>
        <v>0</v>
      </c>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sheetData>
  <sheetProtection algorithmName="SHA-512" hashValue="FpvmBcMJQ4MIklltKBnBE848km4CfgJWO2q0PFC7QWeaE7T60Bn909YG3hNQVGjaL72K31z5vqc+YzHLgCIojQ==" saltValue="rDSkN93z5CoL3MHW4Rl+Xg=="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M30"/>
  <sheetViews>
    <sheetView view="pageLayout" zoomScale="92" zoomScaleNormal="100" zoomScalePageLayoutView="92" workbookViewId="0">
      <selection activeCell="H10" sqref="H10"/>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306</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23" t="s">
        <v>307</v>
      </c>
      <c r="C7" s="24">
        <v>1</v>
      </c>
      <c r="D7" s="25" t="s">
        <v>149</v>
      </c>
      <c r="E7" s="46" t="s">
        <v>150</v>
      </c>
      <c r="F7" s="27"/>
      <c r="G7" s="28" t="s">
        <v>33</v>
      </c>
      <c r="H7" s="29">
        <v>0</v>
      </c>
      <c r="I7" s="30">
        <f t="shared" ref="I7:I10" si="0">C7*H7</f>
        <v>0</v>
      </c>
      <c r="J7" s="1"/>
      <c r="K7" s="1"/>
      <c r="L7" s="1"/>
      <c r="M7" s="1"/>
    </row>
    <row r="8" spans="1:13" ht="154" x14ac:dyDescent="0.35">
      <c r="A8" s="1"/>
      <c r="B8" s="23" t="s">
        <v>308</v>
      </c>
      <c r="C8" s="24">
        <v>1</v>
      </c>
      <c r="D8" s="25" t="s">
        <v>311</v>
      </c>
      <c r="E8" s="46"/>
      <c r="F8" s="27" t="s">
        <v>959</v>
      </c>
      <c r="G8" s="12"/>
      <c r="H8" s="11"/>
      <c r="I8" s="30">
        <f t="shared" si="0"/>
        <v>0</v>
      </c>
      <c r="J8" s="1"/>
      <c r="K8" s="1"/>
      <c r="L8" s="1"/>
      <c r="M8" s="1"/>
    </row>
    <row r="9" spans="1:13" ht="226.15" customHeight="1" x14ac:dyDescent="0.35">
      <c r="A9" s="1"/>
      <c r="B9" s="23" t="s">
        <v>309</v>
      </c>
      <c r="C9" s="24">
        <v>2</v>
      </c>
      <c r="D9" s="25" t="s">
        <v>312</v>
      </c>
      <c r="E9" s="46"/>
      <c r="F9" s="27" t="s">
        <v>314</v>
      </c>
      <c r="G9" s="12"/>
      <c r="H9" s="11"/>
      <c r="I9" s="30">
        <f t="shared" si="0"/>
        <v>0</v>
      </c>
      <c r="J9" s="1"/>
      <c r="K9" s="1"/>
      <c r="L9" s="1"/>
      <c r="M9" s="1"/>
    </row>
    <row r="10" spans="1:13" ht="154" x14ac:dyDescent="0.35">
      <c r="A10" s="1"/>
      <c r="B10" s="23" t="s">
        <v>310</v>
      </c>
      <c r="C10" s="24">
        <v>1</v>
      </c>
      <c r="D10" s="25" t="s">
        <v>311</v>
      </c>
      <c r="E10" s="46"/>
      <c r="F10" s="27" t="s">
        <v>488</v>
      </c>
      <c r="G10" s="12"/>
      <c r="H10" s="10"/>
      <c r="I10" s="30">
        <f t="shared" si="0"/>
        <v>0</v>
      </c>
      <c r="J10" s="1"/>
      <c r="K10" s="1"/>
      <c r="L10" s="1"/>
      <c r="M10" s="1"/>
    </row>
    <row r="11" spans="1:13" ht="15.5" x14ac:dyDescent="0.35">
      <c r="A11" s="1"/>
      <c r="B11" s="23"/>
      <c r="C11" s="24"/>
      <c r="D11" s="25"/>
      <c r="E11" s="24"/>
      <c r="F11" s="24"/>
      <c r="G11" s="39" t="s">
        <v>29</v>
      </c>
      <c r="H11" s="23"/>
      <c r="I11" s="23"/>
      <c r="J11" s="1"/>
      <c r="K11" s="1"/>
      <c r="L11" s="1"/>
      <c r="M11" s="1"/>
    </row>
    <row r="12" spans="1:13" ht="31" x14ac:dyDescent="0.35">
      <c r="A12" s="1"/>
      <c r="B12" s="23"/>
      <c r="C12" s="23"/>
      <c r="D12" s="23"/>
      <c r="E12" s="23"/>
      <c r="F12" s="23"/>
      <c r="G12" s="23"/>
      <c r="H12" s="23" t="s">
        <v>313</v>
      </c>
      <c r="I12" s="30">
        <f>SUM(I7:I11)</f>
        <v>0</v>
      </c>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M29"/>
  <sheetViews>
    <sheetView view="pageLayout" zoomScale="92" zoomScaleNormal="100" zoomScalePageLayoutView="92" workbookViewId="0">
      <selection activeCell="G7" sqref="G7"/>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3"/>
      <c r="C1" s="1"/>
      <c r="D1" s="1"/>
      <c r="E1" s="1"/>
      <c r="F1" s="1"/>
      <c r="G1" s="1"/>
      <c r="H1" s="1"/>
      <c r="I1" s="1"/>
      <c r="J1" s="1"/>
      <c r="K1" s="1"/>
      <c r="L1" s="1"/>
      <c r="M1" s="1"/>
    </row>
    <row r="2" spans="1:13" ht="15.5" x14ac:dyDescent="0.35">
      <c r="A2" s="1"/>
      <c r="B2" s="132" t="s">
        <v>315</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71.75" customHeight="1" x14ac:dyDescent="0.35">
      <c r="A7" s="1"/>
      <c r="B7" s="23" t="s">
        <v>316</v>
      </c>
      <c r="C7" s="44">
        <v>1</v>
      </c>
      <c r="D7" s="47" t="s">
        <v>123</v>
      </c>
      <c r="E7" s="45"/>
      <c r="F7" s="27" t="s">
        <v>930</v>
      </c>
      <c r="G7" s="8"/>
      <c r="H7" s="11"/>
      <c r="I7" s="30">
        <f>C7*H7</f>
        <v>0</v>
      </c>
      <c r="J7" s="1"/>
      <c r="K7" s="1"/>
      <c r="L7" s="1"/>
      <c r="M7" s="1"/>
    </row>
    <row r="8" spans="1:13" ht="46.5" x14ac:dyDescent="0.35">
      <c r="A8" s="1"/>
      <c r="B8" s="23" t="s">
        <v>317</v>
      </c>
      <c r="C8" s="24">
        <v>1</v>
      </c>
      <c r="D8" s="25" t="s">
        <v>319</v>
      </c>
      <c r="E8" s="34"/>
      <c r="F8" s="27" t="s">
        <v>1179</v>
      </c>
      <c r="G8" s="28" t="s">
        <v>1180</v>
      </c>
      <c r="H8" s="35"/>
      <c r="I8" s="30">
        <f>C8*H8</f>
        <v>0</v>
      </c>
      <c r="J8" s="1"/>
      <c r="K8" s="1"/>
      <c r="L8" s="1"/>
      <c r="M8" s="1"/>
    </row>
    <row r="9" spans="1:13" ht="15.5" x14ac:dyDescent="0.35">
      <c r="A9" s="1"/>
      <c r="B9" s="23"/>
      <c r="C9" s="24"/>
      <c r="D9" s="25"/>
      <c r="E9" s="24"/>
      <c r="F9" s="24"/>
      <c r="G9" s="39" t="s">
        <v>29</v>
      </c>
      <c r="H9" s="23"/>
      <c r="I9" s="23"/>
      <c r="J9" s="1"/>
      <c r="K9" s="1"/>
      <c r="L9" s="1"/>
      <c r="M9" s="1"/>
    </row>
    <row r="10" spans="1:13" ht="18.75" customHeight="1" x14ac:dyDescent="0.35">
      <c r="A10" s="1"/>
      <c r="B10" s="23"/>
      <c r="C10" s="23"/>
      <c r="D10" s="23"/>
      <c r="E10" s="23"/>
      <c r="F10" s="23"/>
      <c r="G10" s="23"/>
      <c r="H10" s="53" t="s">
        <v>318</v>
      </c>
      <c r="I10" s="30">
        <f>SUM(I7:I9)</f>
        <v>0</v>
      </c>
      <c r="J10" s="1"/>
      <c r="K10" s="1"/>
      <c r="L10" s="1"/>
      <c r="M10" s="1"/>
    </row>
    <row r="11" spans="1:13" ht="15.5" x14ac:dyDescent="0.35">
      <c r="A11" s="1"/>
      <c r="B11" s="31"/>
      <c r="C11" s="31"/>
      <c r="D11" s="31"/>
      <c r="E11" s="31"/>
      <c r="F11" s="31"/>
      <c r="G11" s="31"/>
      <c r="H11" s="31"/>
      <c r="I11" s="31"/>
      <c r="J11" s="1"/>
      <c r="K11" s="1"/>
      <c r="L11" s="1"/>
      <c r="M11" s="1"/>
    </row>
    <row r="12" spans="1:13" ht="15.5" x14ac:dyDescent="0.35">
      <c r="A12" s="1"/>
      <c r="B12" s="1"/>
      <c r="C12" s="1"/>
      <c r="D12" s="1"/>
      <c r="E12" s="1"/>
      <c r="F12" s="1"/>
      <c r="G12" s="1"/>
      <c r="H12" s="1"/>
      <c r="I12" s="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sheetData>
  <sheetProtection algorithmName="SHA-512" hashValue="S96Af+f+hc4UEMRAtPvwKUHWYNExNMDGs0sabPXvGcKb08dIUHnU46oNfDW5swlPx7LOoFen8uPgA0SN3ZwaPg==" saltValue="k+SqFL2Wo4o92rIAfjmRrw=="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M34"/>
  <sheetViews>
    <sheetView view="pageLayout" zoomScale="92" zoomScaleNormal="100" zoomScalePageLayoutView="92" workbookViewId="0">
      <selection activeCell="G7" sqref="G7"/>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320</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54" x14ac:dyDescent="0.35">
      <c r="A7" s="1"/>
      <c r="B7" s="48" t="s">
        <v>321</v>
      </c>
      <c r="C7" s="49">
        <v>1</v>
      </c>
      <c r="D7" s="50" t="s">
        <v>330</v>
      </c>
      <c r="E7" s="24"/>
      <c r="F7" s="27" t="s">
        <v>333</v>
      </c>
      <c r="G7" s="8"/>
      <c r="H7" s="51"/>
      <c r="I7" s="30">
        <f t="shared" ref="I7:I12" si="0">C7*H7</f>
        <v>0</v>
      </c>
      <c r="J7" s="1"/>
      <c r="K7" s="1"/>
      <c r="L7" s="1"/>
      <c r="M7" s="1"/>
    </row>
    <row r="8" spans="1:13" ht="108" x14ac:dyDescent="0.35">
      <c r="A8" s="1"/>
      <c r="B8" s="23" t="s">
        <v>322</v>
      </c>
      <c r="C8" s="44">
        <v>1</v>
      </c>
      <c r="D8" s="27" t="s">
        <v>334</v>
      </c>
      <c r="E8" s="45"/>
      <c r="F8" s="27" t="s">
        <v>335</v>
      </c>
      <c r="G8" s="128" t="s">
        <v>1184</v>
      </c>
      <c r="H8" s="35"/>
      <c r="I8" s="30">
        <f t="shared" si="0"/>
        <v>0</v>
      </c>
      <c r="J8" s="1"/>
      <c r="K8" s="1"/>
      <c r="L8" s="1"/>
      <c r="M8" s="1"/>
    </row>
    <row r="9" spans="1:13" ht="147" customHeight="1" x14ac:dyDescent="0.35">
      <c r="A9" s="1"/>
      <c r="B9" s="23" t="s">
        <v>323</v>
      </c>
      <c r="C9" s="24">
        <v>1</v>
      </c>
      <c r="D9" s="25" t="s">
        <v>331</v>
      </c>
      <c r="E9" s="34"/>
      <c r="F9" s="27" t="s">
        <v>971</v>
      </c>
      <c r="G9" s="8"/>
      <c r="H9" s="11"/>
      <c r="I9" s="30">
        <f t="shared" si="0"/>
        <v>0</v>
      </c>
      <c r="J9" s="1"/>
      <c r="K9" s="1"/>
      <c r="L9" s="1"/>
      <c r="M9" s="1"/>
    </row>
    <row r="10" spans="1:13" ht="46.5" x14ac:dyDescent="0.35">
      <c r="A10" s="1"/>
      <c r="B10" s="23" t="s">
        <v>324</v>
      </c>
      <c r="C10" s="24">
        <v>1</v>
      </c>
      <c r="D10" s="25" t="s">
        <v>149</v>
      </c>
      <c r="E10" s="46" t="s">
        <v>150</v>
      </c>
      <c r="F10" s="27"/>
      <c r="G10" s="28" t="s">
        <v>33</v>
      </c>
      <c r="H10" s="29">
        <v>0</v>
      </c>
      <c r="I10" s="30">
        <f t="shared" si="0"/>
        <v>0</v>
      </c>
      <c r="J10" s="1"/>
      <c r="K10" s="1"/>
      <c r="L10" s="1"/>
      <c r="M10" s="1"/>
    </row>
    <row r="11" spans="1:13" ht="231.5" x14ac:dyDescent="0.35">
      <c r="A11" s="1"/>
      <c r="B11" s="23" t="s">
        <v>325</v>
      </c>
      <c r="C11" s="24">
        <v>1</v>
      </c>
      <c r="D11" s="25" t="s">
        <v>337</v>
      </c>
      <c r="E11" s="34"/>
      <c r="F11" s="27" t="s">
        <v>348</v>
      </c>
      <c r="G11" s="8"/>
      <c r="H11" s="11"/>
      <c r="I11" s="30">
        <f t="shared" si="0"/>
        <v>0</v>
      </c>
      <c r="J11" s="1"/>
      <c r="K11" s="1"/>
      <c r="L11" s="1"/>
      <c r="M11" s="1"/>
    </row>
    <row r="12" spans="1:13" ht="123" x14ac:dyDescent="0.35">
      <c r="A12" s="1"/>
      <c r="B12" s="23" t="s">
        <v>326</v>
      </c>
      <c r="C12" s="24">
        <v>1</v>
      </c>
      <c r="D12" s="25" t="s">
        <v>332</v>
      </c>
      <c r="E12" s="34"/>
      <c r="F12" s="27" t="s">
        <v>1187</v>
      </c>
      <c r="G12" s="8"/>
      <c r="H12" s="11"/>
      <c r="I12" s="30">
        <f t="shared" si="0"/>
        <v>0</v>
      </c>
      <c r="J12" s="1"/>
      <c r="K12" s="1"/>
      <c r="L12" s="1"/>
      <c r="M12" s="1"/>
    </row>
    <row r="13" spans="1:13" ht="169.5" x14ac:dyDescent="0.35">
      <c r="A13" s="1"/>
      <c r="B13" s="23" t="s">
        <v>327</v>
      </c>
      <c r="C13" s="24">
        <v>2</v>
      </c>
      <c r="D13" s="25" t="s">
        <v>339</v>
      </c>
      <c r="E13" s="34"/>
      <c r="F13" s="27" t="s">
        <v>338</v>
      </c>
      <c r="G13" s="8"/>
      <c r="H13" s="11"/>
      <c r="I13" s="30">
        <f t="shared" ref="I13" si="1">C13*H13</f>
        <v>0</v>
      </c>
      <c r="J13" s="1"/>
      <c r="K13" s="1"/>
      <c r="L13" s="1"/>
      <c r="M13" s="1"/>
    </row>
    <row r="14" spans="1:13" ht="154" x14ac:dyDescent="0.35">
      <c r="A14" s="1"/>
      <c r="B14" s="23" t="s">
        <v>328</v>
      </c>
      <c r="C14" s="24">
        <v>1</v>
      </c>
      <c r="D14" s="25" t="s">
        <v>311</v>
      </c>
      <c r="E14" s="24"/>
      <c r="F14" s="27" t="s">
        <v>1007</v>
      </c>
      <c r="G14" s="8"/>
      <c r="H14" s="11"/>
      <c r="I14" s="30">
        <f>C14*H14</f>
        <v>0</v>
      </c>
      <c r="J14" s="1"/>
      <c r="K14" s="1"/>
      <c r="L14" s="1"/>
      <c r="M14" s="1"/>
    </row>
    <row r="15" spans="1:13" ht="15.5" x14ac:dyDescent="0.35">
      <c r="A15" s="1"/>
      <c r="B15" s="23"/>
      <c r="C15" s="24"/>
      <c r="D15" s="25"/>
      <c r="E15" s="24"/>
      <c r="F15" s="24"/>
      <c r="G15" s="39" t="s">
        <v>29</v>
      </c>
      <c r="H15" s="23"/>
      <c r="I15" s="23"/>
      <c r="J15" s="1"/>
      <c r="K15" s="1"/>
      <c r="L15" s="1"/>
      <c r="M15" s="1"/>
    </row>
    <row r="16" spans="1:13" ht="31" x14ac:dyDescent="0.35">
      <c r="A16" s="1"/>
      <c r="B16" s="23"/>
      <c r="C16" s="23"/>
      <c r="D16" s="23"/>
      <c r="E16" s="23"/>
      <c r="F16" s="23"/>
      <c r="G16" s="23"/>
      <c r="H16" s="23" t="s">
        <v>329</v>
      </c>
      <c r="I16" s="30">
        <f>SUM(I7:I15)</f>
        <v>0</v>
      </c>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sheetData>
  <sheetProtection algorithmName="SHA-512" hashValue="PPXg5XNTTDAx55r2JQ2Mrd76GN9H+6AB9mFi7pt75ZE5DE8p6B5iB8PUzYdLuhMuU2OIALYJfj+uVT+wMmS9RA==" saltValue="0hDABR3ksPqcSyrbYAJmAA=="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M35"/>
  <sheetViews>
    <sheetView view="pageLayout" zoomScale="95" zoomScaleNormal="100" zoomScalePageLayoutView="95" workbookViewId="0">
      <selection activeCell="H9" sqref="H9"/>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383</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48" t="s">
        <v>340</v>
      </c>
      <c r="C7" s="24">
        <v>1</v>
      </c>
      <c r="D7" s="25" t="s">
        <v>149</v>
      </c>
      <c r="E7" s="46" t="s">
        <v>150</v>
      </c>
      <c r="F7" s="27"/>
      <c r="G7" s="28" t="s">
        <v>33</v>
      </c>
      <c r="H7" s="29">
        <v>0</v>
      </c>
      <c r="I7" s="30">
        <f t="shared" ref="I7:I14" si="0">C7*H7</f>
        <v>0</v>
      </c>
      <c r="J7" s="1"/>
      <c r="K7" s="1"/>
      <c r="L7" s="1"/>
      <c r="M7" s="1"/>
    </row>
    <row r="8" spans="1:13" ht="387.5" x14ac:dyDescent="0.35">
      <c r="A8" s="1"/>
      <c r="B8" s="23" t="s">
        <v>341</v>
      </c>
      <c r="C8" s="44">
        <v>1</v>
      </c>
      <c r="D8" s="25" t="s">
        <v>18</v>
      </c>
      <c r="E8" s="45"/>
      <c r="F8" s="27" t="s">
        <v>878</v>
      </c>
      <c r="G8" s="17"/>
      <c r="H8" s="11"/>
      <c r="I8" s="30">
        <f t="shared" si="0"/>
        <v>0</v>
      </c>
      <c r="J8" s="1"/>
      <c r="K8" s="1"/>
      <c r="L8" s="1"/>
      <c r="M8" s="1"/>
    </row>
    <row r="9" spans="1:13" ht="62" x14ac:dyDescent="0.35">
      <c r="A9" s="1"/>
      <c r="B9" s="23" t="s">
        <v>347</v>
      </c>
      <c r="C9" s="44">
        <v>1</v>
      </c>
      <c r="D9" s="25" t="s">
        <v>169</v>
      </c>
      <c r="E9" s="45"/>
      <c r="F9" s="27" t="s">
        <v>270</v>
      </c>
      <c r="G9" s="17" t="s">
        <v>1141</v>
      </c>
      <c r="H9" s="11"/>
      <c r="I9" s="30">
        <f t="shared" si="0"/>
        <v>0</v>
      </c>
      <c r="J9" s="1"/>
      <c r="K9" s="1"/>
      <c r="L9" s="1"/>
      <c r="M9" s="1"/>
    </row>
    <row r="10" spans="1:13" ht="180" customHeight="1" x14ac:dyDescent="0.35">
      <c r="A10" s="1"/>
      <c r="B10" s="23" t="s">
        <v>342</v>
      </c>
      <c r="C10" s="24">
        <v>1</v>
      </c>
      <c r="D10" s="25" t="s">
        <v>350</v>
      </c>
      <c r="E10" s="34" t="s">
        <v>770</v>
      </c>
      <c r="F10" s="27" t="s">
        <v>1023</v>
      </c>
      <c r="G10" s="17"/>
      <c r="H10" s="11"/>
      <c r="I10" s="30">
        <f t="shared" si="0"/>
        <v>0</v>
      </c>
      <c r="J10" s="1"/>
      <c r="K10" s="1"/>
      <c r="L10" s="1"/>
      <c r="M10" s="1"/>
    </row>
    <row r="11" spans="1:13" ht="147" customHeight="1" x14ac:dyDescent="0.35">
      <c r="A11" s="1"/>
      <c r="B11" s="23" t="s">
        <v>343</v>
      </c>
      <c r="C11" s="54">
        <v>1</v>
      </c>
      <c r="D11" s="25" t="s">
        <v>331</v>
      </c>
      <c r="E11" s="45"/>
      <c r="F11" s="27" t="s">
        <v>336</v>
      </c>
      <c r="G11" s="55"/>
      <c r="H11" s="11"/>
      <c r="I11" s="30">
        <f t="shared" si="0"/>
        <v>0</v>
      </c>
      <c r="J11" s="1"/>
      <c r="K11" s="1"/>
      <c r="L11" s="1"/>
      <c r="M11" s="1"/>
    </row>
    <row r="12" spans="1:13" ht="15.5" x14ac:dyDescent="0.35">
      <c r="A12" s="1"/>
      <c r="B12" s="23"/>
      <c r="C12" s="24"/>
      <c r="D12" s="25"/>
      <c r="E12" s="34"/>
      <c r="F12" s="27"/>
      <c r="G12" s="17"/>
      <c r="H12" s="11"/>
      <c r="I12" s="30"/>
      <c r="J12" s="1"/>
      <c r="K12" s="1"/>
      <c r="L12" s="1"/>
      <c r="M12" s="1"/>
    </row>
    <row r="13" spans="1:13" ht="115.5" customHeight="1" x14ac:dyDescent="0.35">
      <c r="A13" s="1"/>
      <c r="B13" s="23" t="s">
        <v>344</v>
      </c>
      <c r="C13" s="24">
        <v>2</v>
      </c>
      <c r="D13" s="25" t="s">
        <v>311</v>
      </c>
      <c r="E13" s="34"/>
      <c r="F13" s="27" t="s">
        <v>1024</v>
      </c>
      <c r="G13" s="17"/>
      <c r="H13" s="11"/>
      <c r="I13" s="30">
        <f t="shared" si="0"/>
        <v>0</v>
      </c>
      <c r="J13" s="1"/>
      <c r="K13" s="1"/>
      <c r="L13" s="1"/>
      <c r="M13" s="1"/>
    </row>
    <row r="14" spans="1:13" ht="234.75" customHeight="1" x14ac:dyDescent="0.35">
      <c r="A14" s="1"/>
      <c r="B14" s="23" t="s">
        <v>345</v>
      </c>
      <c r="C14" s="24">
        <v>1</v>
      </c>
      <c r="D14" s="25" t="s">
        <v>1018</v>
      </c>
      <c r="E14" s="34"/>
      <c r="F14" s="27" t="s">
        <v>1019</v>
      </c>
      <c r="G14" s="17"/>
      <c r="H14" s="11"/>
      <c r="I14" s="30">
        <f t="shared" si="0"/>
        <v>0</v>
      </c>
      <c r="J14" s="1"/>
      <c r="K14" s="1"/>
      <c r="L14" s="1"/>
      <c r="M14" s="1"/>
    </row>
    <row r="15" spans="1:13" ht="125.5" customHeight="1" x14ac:dyDescent="0.35">
      <c r="A15" s="1"/>
      <c r="B15" s="106" t="s">
        <v>1020</v>
      </c>
      <c r="C15" s="56">
        <v>1</v>
      </c>
      <c r="D15" s="107" t="s">
        <v>1021</v>
      </c>
      <c r="E15" s="106"/>
      <c r="F15" s="71" t="s">
        <v>1022</v>
      </c>
      <c r="G15" s="129" t="s">
        <v>1142</v>
      </c>
      <c r="H15" s="35"/>
      <c r="I15" s="30">
        <f>C16*H15</f>
        <v>0</v>
      </c>
      <c r="J15" s="1"/>
      <c r="K15" s="1"/>
      <c r="L15" s="1"/>
      <c r="M15" s="1"/>
    </row>
    <row r="16" spans="1:13" ht="116.25" customHeight="1" x14ac:dyDescent="0.35">
      <c r="A16" s="1"/>
      <c r="B16" s="23" t="s">
        <v>346</v>
      </c>
      <c r="C16" s="24">
        <v>1</v>
      </c>
      <c r="D16" s="25" t="s">
        <v>332</v>
      </c>
      <c r="E16" s="34"/>
      <c r="F16" s="27" t="s">
        <v>1187</v>
      </c>
      <c r="G16" s="17"/>
      <c r="H16" s="11"/>
      <c r="I16" s="30">
        <f>C17*H16</f>
        <v>0</v>
      </c>
      <c r="J16" s="1"/>
      <c r="K16" s="1"/>
      <c r="L16" s="1"/>
      <c r="M16" s="1"/>
    </row>
    <row r="17" spans="1:13" ht="15.5" x14ac:dyDescent="0.35">
      <c r="A17" s="1"/>
      <c r="B17" s="23"/>
      <c r="C17" s="24"/>
      <c r="D17" s="25"/>
      <c r="E17" s="24"/>
      <c r="F17" s="27"/>
      <c r="G17" s="17"/>
      <c r="H17" s="11"/>
      <c r="I17" s="30"/>
      <c r="J17" s="1"/>
      <c r="K17" s="1"/>
      <c r="L17" s="1"/>
      <c r="M17" s="1"/>
    </row>
    <row r="18" spans="1:13" ht="15.5" x14ac:dyDescent="0.35">
      <c r="A18" s="1"/>
      <c r="B18" s="23"/>
      <c r="C18" s="24"/>
      <c r="D18" s="25"/>
      <c r="E18" s="24"/>
      <c r="F18" s="24"/>
      <c r="G18" s="39" t="s">
        <v>29</v>
      </c>
      <c r="H18" s="23"/>
      <c r="I18" s="23"/>
      <c r="J18" s="1"/>
      <c r="K18" s="1"/>
      <c r="L18" s="1"/>
      <c r="M18" s="1"/>
    </row>
    <row r="19" spans="1:13" ht="15.5" x14ac:dyDescent="0.35">
      <c r="A19" s="1"/>
      <c r="B19" s="41"/>
      <c r="C19" s="41"/>
      <c r="D19" s="41"/>
      <c r="E19" s="41"/>
      <c r="F19" s="41"/>
      <c r="G19" s="41"/>
      <c r="H19" s="41" t="s">
        <v>349</v>
      </c>
      <c r="I19" s="42">
        <f>SUM(I7:I18)</f>
        <v>0</v>
      </c>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sheetData>
  <sheetProtection algorithmName="SHA-512" hashValue="NkCvwQwl00RZeQuz7KchSTftnWPsQ06zDu0Qfe11vkfBQm/Uw5I2VqWxT0uxdEyI5Ice50AyjBEOG3lseFQTTQ==" saltValue="jh1OdY3u2nG95BrGGWRK+w=="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M37"/>
  <sheetViews>
    <sheetView view="pageLayout" zoomScale="89" zoomScaleNormal="100" zoomScalePageLayoutView="89" workbookViewId="0">
      <selection activeCell="H19" sqref="H19"/>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384</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387.5" x14ac:dyDescent="0.35">
      <c r="A7" s="1"/>
      <c r="B7" s="48" t="s">
        <v>356</v>
      </c>
      <c r="C7" s="24">
        <v>1</v>
      </c>
      <c r="D7" s="25" t="s">
        <v>18</v>
      </c>
      <c r="E7" s="45"/>
      <c r="F7" s="27" t="s">
        <v>282</v>
      </c>
      <c r="G7" s="55"/>
      <c r="H7" s="51"/>
      <c r="I7" s="30">
        <f t="shared" ref="I7:I12" si="0">C7*H7</f>
        <v>0</v>
      </c>
      <c r="J7" s="1"/>
      <c r="K7" s="1"/>
      <c r="L7" s="1"/>
      <c r="M7" s="1"/>
    </row>
    <row r="8" spans="1:13" ht="62" x14ac:dyDescent="0.35">
      <c r="A8" s="1"/>
      <c r="B8" s="23" t="s">
        <v>358</v>
      </c>
      <c r="C8" s="44">
        <v>1</v>
      </c>
      <c r="D8" s="25" t="s">
        <v>169</v>
      </c>
      <c r="E8" s="45"/>
      <c r="F8" s="27" t="s">
        <v>270</v>
      </c>
      <c r="G8" s="17" t="s">
        <v>1143</v>
      </c>
      <c r="H8" s="11"/>
      <c r="I8" s="30">
        <f t="shared" si="0"/>
        <v>0</v>
      </c>
      <c r="J8" s="1"/>
      <c r="K8" s="1"/>
      <c r="L8" s="1"/>
      <c r="M8" s="1"/>
    </row>
    <row r="9" spans="1:13" ht="293.5" x14ac:dyDescent="0.35">
      <c r="A9" s="1"/>
      <c r="B9" s="23" t="s">
        <v>357</v>
      </c>
      <c r="C9" s="24">
        <v>1</v>
      </c>
      <c r="D9" s="23" t="s">
        <v>361</v>
      </c>
      <c r="E9" s="45"/>
      <c r="F9" s="23" t="s">
        <v>362</v>
      </c>
      <c r="G9" s="17"/>
      <c r="H9" s="11"/>
      <c r="I9" s="30">
        <f t="shared" si="0"/>
        <v>0</v>
      </c>
      <c r="J9" s="1"/>
      <c r="K9" s="1"/>
      <c r="L9" s="1"/>
      <c r="M9" s="1"/>
    </row>
    <row r="10" spans="1:13" ht="324.5" x14ac:dyDescent="0.35">
      <c r="A10" s="1"/>
      <c r="B10" s="23" t="s">
        <v>359</v>
      </c>
      <c r="C10" s="56">
        <v>1</v>
      </c>
      <c r="D10" s="25" t="s">
        <v>360</v>
      </c>
      <c r="E10" s="34"/>
      <c r="F10" s="27" t="s">
        <v>364</v>
      </c>
      <c r="G10" s="55"/>
      <c r="H10" s="11"/>
      <c r="I10" s="30">
        <f t="shared" si="0"/>
        <v>0</v>
      </c>
      <c r="J10" s="1"/>
      <c r="K10" s="1"/>
      <c r="L10" s="1"/>
      <c r="M10" s="1"/>
    </row>
    <row r="11" spans="1:13" ht="119.25" customHeight="1" x14ac:dyDescent="0.35">
      <c r="A11" s="1"/>
      <c r="B11" s="23" t="s">
        <v>363</v>
      </c>
      <c r="C11" s="24">
        <v>1</v>
      </c>
      <c r="D11" s="25" t="s">
        <v>332</v>
      </c>
      <c r="E11" s="34"/>
      <c r="F11" s="27" t="s">
        <v>1187</v>
      </c>
      <c r="G11" s="17"/>
      <c r="H11" s="11"/>
      <c r="I11" s="30">
        <f t="shared" si="0"/>
        <v>0</v>
      </c>
      <c r="J11" s="1"/>
      <c r="K11" s="1"/>
      <c r="L11" s="1"/>
      <c r="M11" s="1"/>
    </row>
    <row r="12" spans="1:13" ht="293.5" x14ac:dyDescent="0.35">
      <c r="A12" s="1"/>
      <c r="B12" s="23" t="s">
        <v>365</v>
      </c>
      <c r="C12" s="24">
        <v>1</v>
      </c>
      <c r="D12" s="25" t="s">
        <v>366</v>
      </c>
      <c r="E12" s="34"/>
      <c r="F12" s="27" t="s">
        <v>879</v>
      </c>
      <c r="G12" s="17"/>
      <c r="H12" s="11"/>
      <c r="I12" s="30">
        <f t="shared" si="0"/>
        <v>0</v>
      </c>
      <c r="J12" s="1"/>
      <c r="K12" s="1"/>
      <c r="L12" s="1"/>
      <c r="M12" s="1"/>
    </row>
    <row r="13" spans="1:13" ht="154" x14ac:dyDescent="0.35">
      <c r="A13" s="1"/>
      <c r="B13" s="23" t="s">
        <v>355</v>
      </c>
      <c r="C13" s="24">
        <v>1</v>
      </c>
      <c r="D13" s="25" t="s">
        <v>311</v>
      </c>
      <c r="E13" s="24"/>
      <c r="F13" s="27" t="s">
        <v>367</v>
      </c>
      <c r="G13" s="17"/>
      <c r="H13" s="11"/>
      <c r="I13" s="30">
        <f t="shared" ref="I13:I20" si="1">C13*H13</f>
        <v>0</v>
      </c>
      <c r="J13" s="1"/>
      <c r="K13" s="1"/>
      <c r="L13" s="1"/>
      <c r="M13" s="1"/>
    </row>
    <row r="14" spans="1:13" ht="132" customHeight="1" x14ac:dyDescent="0.35">
      <c r="A14" s="1"/>
      <c r="B14" s="23" t="s">
        <v>353</v>
      </c>
      <c r="C14" s="24">
        <v>1</v>
      </c>
      <c r="D14" s="25" t="s">
        <v>370</v>
      </c>
      <c r="E14" s="24"/>
      <c r="F14" s="27" t="s">
        <v>880</v>
      </c>
      <c r="G14" s="17"/>
      <c r="H14" s="11"/>
      <c r="I14" s="30">
        <f t="shared" si="1"/>
        <v>0</v>
      </c>
      <c r="J14" s="1"/>
      <c r="K14" s="1"/>
      <c r="L14" s="1"/>
      <c r="M14" s="1"/>
    </row>
    <row r="15" spans="1:13" ht="138.5" x14ac:dyDescent="0.35">
      <c r="A15" s="1"/>
      <c r="B15" s="23" t="s">
        <v>369</v>
      </c>
      <c r="C15" s="24">
        <v>1</v>
      </c>
      <c r="D15" s="25" t="s">
        <v>372</v>
      </c>
      <c r="E15" s="24"/>
      <c r="F15" s="27" t="s">
        <v>373</v>
      </c>
      <c r="G15" s="17"/>
      <c r="H15" s="11"/>
      <c r="I15" s="30">
        <f t="shared" si="1"/>
        <v>0</v>
      </c>
      <c r="J15" s="1"/>
      <c r="K15" s="1"/>
      <c r="L15" s="1"/>
      <c r="M15" s="1"/>
    </row>
    <row r="16" spans="1:13" ht="123.65" customHeight="1" x14ac:dyDescent="0.35">
      <c r="A16" s="1"/>
      <c r="B16" s="23" t="s">
        <v>371</v>
      </c>
      <c r="C16" s="24">
        <v>1</v>
      </c>
      <c r="D16" s="25" t="s">
        <v>381</v>
      </c>
      <c r="E16" s="24"/>
      <c r="F16" s="27" t="s">
        <v>374</v>
      </c>
      <c r="G16" s="17"/>
      <c r="H16" s="11"/>
      <c r="I16" s="30">
        <f t="shared" si="1"/>
        <v>0</v>
      </c>
      <c r="J16" s="1"/>
      <c r="K16" s="1"/>
      <c r="L16" s="1"/>
      <c r="M16" s="1"/>
    </row>
    <row r="17" spans="1:13" ht="123.65" customHeight="1" x14ac:dyDescent="0.35">
      <c r="A17" s="1"/>
      <c r="B17" s="23" t="s">
        <v>375</v>
      </c>
      <c r="C17" s="24">
        <v>1</v>
      </c>
      <c r="D17" s="25" t="s">
        <v>377</v>
      </c>
      <c r="E17" s="24"/>
      <c r="F17" s="27" t="s">
        <v>379</v>
      </c>
      <c r="G17" s="17"/>
      <c r="H17" s="11"/>
      <c r="I17" s="30">
        <f t="shared" si="1"/>
        <v>0</v>
      </c>
      <c r="J17" s="1"/>
      <c r="K17" s="1"/>
      <c r="L17" s="1"/>
      <c r="M17" s="1"/>
    </row>
    <row r="18" spans="1:13" ht="123.65" customHeight="1" x14ac:dyDescent="0.35">
      <c r="A18" s="1"/>
      <c r="B18" s="23" t="s">
        <v>376</v>
      </c>
      <c r="C18" s="24">
        <v>1</v>
      </c>
      <c r="D18" s="25" t="s">
        <v>378</v>
      </c>
      <c r="E18" s="24"/>
      <c r="F18" s="27" t="s">
        <v>379</v>
      </c>
      <c r="G18" s="17"/>
      <c r="H18" s="11"/>
      <c r="I18" s="30">
        <f t="shared" si="1"/>
        <v>0</v>
      </c>
      <c r="J18" s="1"/>
      <c r="K18" s="1"/>
      <c r="L18" s="1"/>
      <c r="M18" s="1"/>
    </row>
    <row r="19" spans="1:13" ht="386.5" x14ac:dyDescent="0.35">
      <c r="A19" s="1"/>
      <c r="B19" s="23" t="s">
        <v>354</v>
      </c>
      <c r="C19" s="24">
        <v>1</v>
      </c>
      <c r="D19" s="25" t="s">
        <v>368</v>
      </c>
      <c r="E19" s="24"/>
      <c r="F19" s="27" t="s">
        <v>1008</v>
      </c>
      <c r="G19" s="17"/>
      <c r="H19" s="11"/>
      <c r="I19" s="30">
        <f t="shared" si="1"/>
        <v>0</v>
      </c>
      <c r="J19" s="1"/>
      <c r="K19" s="1"/>
      <c r="L19" s="1"/>
      <c r="M19" s="1"/>
    </row>
    <row r="20" spans="1:13" ht="46.5" x14ac:dyDescent="0.35">
      <c r="A20" s="1"/>
      <c r="B20" s="23" t="s">
        <v>382</v>
      </c>
      <c r="C20" s="24">
        <v>1</v>
      </c>
      <c r="D20" s="25" t="s">
        <v>149</v>
      </c>
      <c r="E20" s="46" t="s">
        <v>150</v>
      </c>
      <c r="F20" s="27"/>
      <c r="G20" s="28" t="s">
        <v>33</v>
      </c>
      <c r="H20" s="40">
        <v>0</v>
      </c>
      <c r="I20" s="30">
        <f t="shared" si="1"/>
        <v>0</v>
      </c>
      <c r="J20" s="1"/>
      <c r="K20" s="1"/>
      <c r="L20" s="1"/>
      <c r="M20" s="1"/>
    </row>
    <row r="21" spans="1:13" ht="15.5" x14ac:dyDescent="0.35">
      <c r="A21" s="1"/>
      <c r="B21" s="23"/>
      <c r="C21" s="24"/>
      <c r="D21" s="25"/>
      <c r="E21" s="24"/>
      <c r="F21" s="24"/>
      <c r="G21" s="39" t="s">
        <v>29</v>
      </c>
      <c r="H21" s="23"/>
      <c r="I21" s="23"/>
      <c r="J21" s="1"/>
      <c r="K21" s="1"/>
      <c r="L21" s="1"/>
      <c r="M21" s="1"/>
    </row>
    <row r="22" spans="1:13" ht="15.5" x14ac:dyDescent="0.35">
      <c r="A22" s="1"/>
      <c r="B22" s="41"/>
      <c r="C22" s="41"/>
      <c r="D22" s="41"/>
      <c r="E22" s="41"/>
      <c r="F22" s="41"/>
      <c r="G22" s="41"/>
      <c r="H22" s="41" t="s">
        <v>380</v>
      </c>
      <c r="I22" s="42">
        <f>SUM(I7:I21)</f>
        <v>0</v>
      </c>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row r="36" spans="1:13" ht="15.5" x14ac:dyDescent="0.35">
      <c r="A36" s="1"/>
      <c r="B36" s="1"/>
      <c r="C36" s="1"/>
      <c r="D36" s="1"/>
      <c r="E36" s="1"/>
      <c r="F36" s="1"/>
      <c r="G36" s="1"/>
      <c r="H36" s="1"/>
      <c r="I36" s="1"/>
      <c r="J36" s="1"/>
      <c r="K36" s="1"/>
      <c r="L36" s="1"/>
      <c r="M36" s="1"/>
    </row>
    <row r="37" spans="1:13" ht="15.5" x14ac:dyDescent="0.35">
      <c r="A37" s="1"/>
      <c r="B37" s="1"/>
      <c r="C37" s="1"/>
      <c r="D37" s="1"/>
      <c r="E37" s="1"/>
      <c r="F37" s="1"/>
      <c r="G37" s="1"/>
      <c r="H37" s="1"/>
      <c r="I37" s="1"/>
      <c r="J37" s="1"/>
      <c r="K37" s="1"/>
      <c r="L37" s="1"/>
      <c r="M37" s="1"/>
    </row>
  </sheetData>
  <sheetProtection algorithmName="SHA-512" hashValue="XfO5jWouVo77I8sLF4nRa9zcTCW/q+qzRz6RIl/zTXwqQQHGb/d7+sBHoRRasjS7DOexhszPWlLveNgDf9r2ag==" saltValue="nSbXpe4ERhg8DZaBz560/w=="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32"/>
  <sheetViews>
    <sheetView view="pageLayout" zoomScale="87" zoomScaleNormal="100" zoomScalePageLayoutView="87" workbookViewId="0">
      <selection activeCell="H13" sqref="H13"/>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389</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23" t="s">
        <v>385</v>
      </c>
      <c r="C7" s="24">
        <v>1</v>
      </c>
      <c r="D7" s="25" t="s">
        <v>149</v>
      </c>
      <c r="E7" s="46" t="s">
        <v>150</v>
      </c>
      <c r="F7" s="27"/>
      <c r="G7" s="28" t="s">
        <v>33</v>
      </c>
      <c r="H7" s="29">
        <v>0</v>
      </c>
      <c r="I7" s="30">
        <f t="shared" ref="I7:I13" si="0">C7*H7</f>
        <v>0</v>
      </c>
      <c r="J7" s="1"/>
      <c r="K7" s="1"/>
      <c r="L7" s="1"/>
      <c r="M7" s="1"/>
    </row>
    <row r="8" spans="1:13" ht="201" x14ac:dyDescent="0.35">
      <c r="A8" s="1"/>
      <c r="B8" s="23" t="s">
        <v>386</v>
      </c>
      <c r="C8" s="24">
        <v>1</v>
      </c>
      <c r="D8" s="25" t="s">
        <v>390</v>
      </c>
      <c r="E8" s="57" t="s">
        <v>392</v>
      </c>
      <c r="F8" s="27" t="s">
        <v>391</v>
      </c>
      <c r="G8" s="12"/>
      <c r="H8" s="11"/>
      <c r="I8" s="30">
        <f t="shared" si="0"/>
        <v>0</v>
      </c>
      <c r="J8" s="1"/>
      <c r="K8" s="1"/>
      <c r="L8" s="1"/>
      <c r="M8" s="1"/>
    </row>
    <row r="9" spans="1:13" ht="154" x14ac:dyDescent="0.35">
      <c r="A9" s="1"/>
      <c r="B9" s="23" t="s">
        <v>388</v>
      </c>
      <c r="C9" s="24">
        <v>1</v>
      </c>
      <c r="D9" s="25" t="s">
        <v>311</v>
      </c>
      <c r="E9" s="46"/>
      <c r="F9" s="27" t="s">
        <v>387</v>
      </c>
      <c r="G9" s="12"/>
      <c r="H9" s="10"/>
      <c r="I9" s="30">
        <f t="shared" si="0"/>
        <v>0</v>
      </c>
      <c r="J9" s="1"/>
      <c r="K9" s="1"/>
      <c r="L9" s="1"/>
      <c r="M9" s="1"/>
    </row>
    <row r="10" spans="1:13" ht="324.5" x14ac:dyDescent="0.35">
      <c r="A10" s="1"/>
      <c r="B10" s="23" t="s">
        <v>393</v>
      </c>
      <c r="C10" s="24">
        <v>1</v>
      </c>
      <c r="D10" s="25" t="s">
        <v>396</v>
      </c>
      <c r="E10" s="46"/>
      <c r="F10" s="27" t="s">
        <v>397</v>
      </c>
      <c r="G10" s="12"/>
      <c r="H10" s="10"/>
      <c r="I10" s="30">
        <f t="shared" si="0"/>
        <v>0</v>
      </c>
      <c r="J10" s="1"/>
      <c r="K10" s="1"/>
      <c r="L10" s="1"/>
      <c r="M10" s="1"/>
    </row>
    <row r="11" spans="1:13" ht="62" x14ac:dyDescent="0.35">
      <c r="A11" s="1"/>
      <c r="B11" s="23" t="s">
        <v>955</v>
      </c>
      <c r="C11" s="24">
        <v>1</v>
      </c>
      <c r="D11" s="25" t="s">
        <v>169</v>
      </c>
      <c r="E11" s="45"/>
      <c r="F11" s="27" t="s">
        <v>270</v>
      </c>
      <c r="G11" s="12" t="s">
        <v>1144</v>
      </c>
      <c r="H11" s="10"/>
      <c r="I11" s="30">
        <f t="shared" si="0"/>
        <v>0</v>
      </c>
      <c r="J11" s="1"/>
      <c r="K11" s="1"/>
      <c r="L11" s="1"/>
      <c r="M11" s="1"/>
    </row>
    <row r="12" spans="1:13" ht="115.5" customHeight="1" x14ac:dyDescent="0.35">
      <c r="A12" s="1"/>
      <c r="B12" s="23" t="s">
        <v>394</v>
      </c>
      <c r="C12" s="24">
        <v>1</v>
      </c>
      <c r="D12" s="25" t="s">
        <v>332</v>
      </c>
      <c r="E12" s="46"/>
      <c r="F12" s="27" t="s">
        <v>1187</v>
      </c>
      <c r="G12" s="12"/>
      <c r="H12" s="10"/>
      <c r="I12" s="30">
        <f t="shared" si="0"/>
        <v>0</v>
      </c>
      <c r="J12" s="1"/>
      <c r="K12" s="1"/>
      <c r="L12" s="1"/>
      <c r="M12" s="1"/>
    </row>
    <row r="13" spans="1:13" ht="293.5" x14ac:dyDescent="0.35">
      <c r="A13" s="1"/>
      <c r="B13" s="23" t="s">
        <v>395</v>
      </c>
      <c r="C13" s="24">
        <v>1</v>
      </c>
      <c r="D13" s="23" t="s">
        <v>361</v>
      </c>
      <c r="E13" s="24"/>
      <c r="F13" s="23" t="s">
        <v>362</v>
      </c>
      <c r="G13" s="12"/>
      <c r="H13" s="10"/>
      <c r="I13" s="30">
        <f t="shared" si="0"/>
        <v>0</v>
      </c>
      <c r="J13" s="1"/>
      <c r="K13" s="1"/>
      <c r="L13" s="1"/>
      <c r="M13" s="1"/>
    </row>
    <row r="14" spans="1:13" ht="15.5" x14ac:dyDescent="0.35">
      <c r="A14" s="1"/>
      <c r="B14" s="23"/>
      <c r="C14" s="24"/>
      <c r="D14" s="25"/>
      <c r="E14" s="24"/>
      <c r="F14" s="24"/>
      <c r="G14" s="39" t="s">
        <v>29</v>
      </c>
      <c r="H14" s="23"/>
      <c r="I14" s="23"/>
      <c r="J14" s="1"/>
      <c r="K14" s="1"/>
      <c r="L14" s="1"/>
      <c r="M14" s="1"/>
    </row>
    <row r="15" spans="1:13" ht="15.5" x14ac:dyDescent="0.35">
      <c r="A15" s="1"/>
      <c r="B15" s="41"/>
      <c r="C15" s="41"/>
      <c r="D15" s="41"/>
      <c r="E15" s="41"/>
      <c r="F15" s="41"/>
      <c r="G15" s="41"/>
      <c r="H15" s="41" t="s">
        <v>398</v>
      </c>
      <c r="I15" s="42">
        <f>SUM(I7:I14)</f>
        <v>0</v>
      </c>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sheetData>
  <sheetProtection algorithmName="SHA-512" hashValue="ZpSsPyHQxV/sQH6p+mogRtxcE/l+e8haxSfJ2iR/14tbIeVKiVFxdIsxEAra1X9XolGZM1Nbd8gbANDTLA/jGQ==" saltValue="moSPWHCcETqH2Qg1bTU01A=="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M30"/>
  <sheetViews>
    <sheetView view="pageLayout" zoomScale="92" zoomScaleNormal="100" zoomScalePageLayoutView="92" workbookViewId="0">
      <selection activeCell="H12" sqref="H12"/>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33"/>
      <c r="C1" s="1"/>
      <c r="D1" s="1"/>
      <c r="E1" s="1"/>
      <c r="F1" s="1"/>
      <c r="G1" s="1"/>
      <c r="H1" s="1"/>
      <c r="I1" s="1"/>
      <c r="J1" s="1"/>
      <c r="K1" s="1"/>
      <c r="L1" s="1"/>
      <c r="M1" s="1"/>
    </row>
    <row r="2" spans="1:13" ht="15.5" x14ac:dyDescent="0.35">
      <c r="A2" s="1"/>
      <c r="B2" s="132" t="s">
        <v>399</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54" x14ac:dyDescent="0.35">
      <c r="A7" s="1"/>
      <c r="B7" s="23" t="s">
        <v>400</v>
      </c>
      <c r="C7" s="24">
        <v>1</v>
      </c>
      <c r="D7" s="25" t="s">
        <v>311</v>
      </c>
      <c r="E7" s="46"/>
      <c r="F7" s="27" t="s">
        <v>351</v>
      </c>
      <c r="G7" s="12"/>
      <c r="H7" s="11"/>
      <c r="I7" s="30">
        <f t="shared" ref="I7:I12" si="0">C7*H7</f>
        <v>0</v>
      </c>
      <c r="J7" s="1"/>
      <c r="K7" s="1"/>
      <c r="L7" s="1"/>
      <c r="M7" s="1"/>
    </row>
    <row r="8" spans="1:13" ht="201" x14ac:dyDescent="0.35">
      <c r="A8" s="1"/>
      <c r="B8" s="23" t="s">
        <v>401</v>
      </c>
      <c r="C8" s="24">
        <v>1</v>
      </c>
      <c r="D8" s="25" t="s">
        <v>390</v>
      </c>
      <c r="E8" s="57" t="s">
        <v>392</v>
      </c>
      <c r="F8" s="27" t="s">
        <v>391</v>
      </c>
      <c r="G8" s="12"/>
      <c r="H8" s="11"/>
      <c r="I8" s="30">
        <f t="shared" si="0"/>
        <v>0</v>
      </c>
      <c r="J8" s="1"/>
      <c r="K8" s="1"/>
      <c r="L8" s="1"/>
      <c r="M8" s="1"/>
    </row>
    <row r="9" spans="1:13" ht="154" x14ac:dyDescent="0.35">
      <c r="A9" s="1"/>
      <c r="B9" s="23" t="s">
        <v>402</v>
      </c>
      <c r="C9" s="24">
        <v>1</v>
      </c>
      <c r="D9" s="25" t="s">
        <v>311</v>
      </c>
      <c r="E9" s="46"/>
      <c r="F9" s="27" t="s">
        <v>387</v>
      </c>
      <c r="G9" s="12"/>
      <c r="H9" s="11"/>
      <c r="I9" s="30">
        <f t="shared" si="0"/>
        <v>0</v>
      </c>
      <c r="J9" s="1"/>
      <c r="K9" s="1"/>
      <c r="L9" s="1"/>
      <c r="M9" s="1"/>
    </row>
    <row r="10" spans="1:13" ht="213" customHeight="1" x14ac:dyDescent="0.35">
      <c r="A10" s="1"/>
      <c r="B10" s="23" t="s">
        <v>403</v>
      </c>
      <c r="C10" s="24">
        <v>1</v>
      </c>
      <c r="D10" s="25" t="s">
        <v>396</v>
      </c>
      <c r="E10" s="46"/>
      <c r="F10" s="27" t="s">
        <v>406</v>
      </c>
      <c r="G10" s="12"/>
      <c r="H10" s="11"/>
      <c r="I10" s="30">
        <f t="shared" si="0"/>
        <v>0</v>
      </c>
      <c r="J10" s="1"/>
      <c r="K10" s="1"/>
      <c r="L10" s="1"/>
      <c r="M10" s="1"/>
    </row>
    <row r="11" spans="1:13" ht="54.65" customHeight="1" x14ac:dyDescent="0.35">
      <c r="A11" s="1"/>
      <c r="B11" s="23" t="s">
        <v>1146</v>
      </c>
      <c r="C11" s="24">
        <v>1</v>
      </c>
      <c r="D11" s="25" t="s">
        <v>169</v>
      </c>
      <c r="E11" s="46"/>
      <c r="F11" s="27" t="s">
        <v>1145</v>
      </c>
      <c r="G11" s="8" t="s">
        <v>1144</v>
      </c>
      <c r="H11" s="11"/>
      <c r="I11" s="30"/>
      <c r="J11" s="1"/>
      <c r="K11" s="1"/>
      <c r="L11" s="1"/>
      <c r="M11" s="1"/>
    </row>
    <row r="12" spans="1:13" ht="117" customHeight="1" x14ac:dyDescent="0.35">
      <c r="A12" s="1"/>
      <c r="B12" s="23" t="s">
        <v>404</v>
      </c>
      <c r="C12" s="24">
        <v>1</v>
      </c>
      <c r="D12" s="25" t="s">
        <v>332</v>
      </c>
      <c r="E12" s="46"/>
      <c r="F12" s="27" t="s">
        <v>1187</v>
      </c>
      <c r="G12" s="12"/>
      <c r="H12" s="11"/>
      <c r="I12" s="30">
        <f t="shared" si="0"/>
        <v>0</v>
      </c>
      <c r="J12" s="1"/>
      <c r="K12" s="1"/>
      <c r="L12" s="1"/>
      <c r="M12" s="1"/>
    </row>
    <row r="13" spans="1:13" ht="15.5" x14ac:dyDescent="0.35">
      <c r="A13" s="1"/>
      <c r="B13" s="23"/>
      <c r="C13" s="24"/>
      <c r="D13" s="25"/>
      <c r="E13" s="24"/>
      <c r="F13" s="24"/>
      <c r="G13" s="39" t="s">
        <v>29</v>
      </c>
      <c r="H13" s="23"/>
      <c r="I13" s="23"/>
      <c r="J13" s="1"/>
      <c r="K13" s="1"/>
      <c r="L13" s="1"/>
      <c r="M13" s="1"/>
    </row>
    <row r="14" spans="1:13" ht="15.5" x14ac:dyDescent="0.35">
      <c r="A14" s="1"/>
      <c r="B14" s="41"/>
      <c r="C14" s="41"/>
      <c r="D14" s="41"/>
      <c r="E14" s="41"/>
      <c r="F14" s="41"/>
      <c r="G14" s="41"/>
      <c r="H14" s="41" t="s">
        <v>405</v>
      </c>
      <c r="I14" s="42">
        <f>SUM(I7:I13)</f>
        <v>0</v>
      </c>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sheetData>
  <sheetProtection algorithmName="SHA-512" hashValue="IscLwos5UFNTyfTcmHrB6r/Y0KzSs0Ze5wqg1qWh/rjn7IhXt2BhkQLAqz1Lw/UaCWYnabeuOGhpDxwJaz39BQ==" saltValue="h/d1O1y5AYZaT5MOK5S9WQ=="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M31"/>
  <sheetViews>
    <sheetView view="pageLayout" zoomScale="85" zoomScaleNormal="100" zoomScalePageLayoutView="85" workbookViewId="0">
      <selection activeCell="G8" sqref="G8"/>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407</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48" t="s">
        <v>408</v>
      </c>
      <c r="C7" s="24">
        <v>1</v>
      </c>
      <c r="D7" s="25" t="s">
        <v>149</v>
      </c>
      <c r="E7" s="46" t="s">
        <v>150</v>
      </c>
      <c r="G7" s="28" t="s">
        <v>33</v>
      </c>
      <c r="H7" s="58">
        <v>0</v>
      </c>
      <c r="I7" s="30">
        <f>C7*H7</f>
        <v>0</v>
      </c>
      <c r="J7" s="1"/>
      <c r="K7" s="1"/>
      <c r="L7" s="1"/>
      <c r="M7" s="1"/>
    </row>
    <row r="8" spans="1:13" ht="409.5" x14ac:dyDescent="0.35">
      <c r="A8" s="1"/>
      <c r="B8" s="23" t="s">
        <v>409</v>
      </c>
      <c r="C8" s="24">
        <v>1</v>
      </c>
      <c r="D8" s="25" t="s">
        <v>411</v>
      </c>
      <c r="E8" s="59" t="s">
        <v>415</v>
      </c>
      <c r="F8" s="27" t="s">
        <v>881</v>
      </c>
      <c r="G8" s="55"/>
      <c r="H8" s="11"/>
      <c r="I8" s="30">
        <f t="shared" ref="I8:I14" si="0">C8*H8</f>
        <v>0</v>
      </c>
      <c r="J8" s="1"/>
      <c r="K8" s="1"/>
      <c r="L8" s="1"/>
      <c r="M8" s="1"/>
    </row>
    <row r="9" spans="1:13" ht="62" x14ac:dyDescent="0.35">
      <c r="A9" s="1"/>
      <c r="B9" s="23" t="s">
        <v>410</v>
      </c>
      <c r="C9" s="44">
        <v>1</v>
      </c>
      <c r="D9" s="25" t="s">
        <v>169</v>
      </c>
      <c r="E9" s="45"/>
      <c r="F9" s="27" t="s">
        <v>270</v>
      </c>
      <c r="G9" s="17" t="s">
        <v>1147</v>
      </c>
      <c r="H9" s="11"/>
      <c r="I9" s="30">
        <f t="shared" si="0"/>
        <v>0</v>
      </c>
      <c r="J9" s="1"/>
      <c r="K9" s="1"/>
      <c r="L9" s="1"/>
      <c r="M9" s="1"/>
    </row>
    <row r="10" spans="1:13" ht="154" x14ac:dyDescent="0.35">
      <c r="A10" s="1"/>
      <c r="B10" s="23" t="s">
        <v>412</v>
      </c>
      <c r="C10" s="24">
        <v>1</v>
      </c>
      <c r="D10" s="23" t="s">
        <v>311</v>
      </c>
      <c r="E10" s="45"/>
      <c r="F10" s="27" t="s">
        <v>413</v>
      </c>
      <c r="G10" s="17"/>
      <c r="H10" s="11"/>
      <c r="I10" s="30">
        <f t="shared" si="0"/>
        <v>0</v>
      </c>
      <c r="J10" s="1"/>
      <c r="K10" s="1"/>
      <c r="L10" s="1"/>
      <c r="M10" s="1"/>
    </row>
    <row r="11" spans="1:13" ht="201" x14ac:dyDescent="0.35">
      <c r="A11" s="1"/>
      <c r="B11" s="23" t="s">
        <v>416</v>
      </c>
      <c r="C11" s="54">
        <v>1</v>
      </c>
      <c r="D11" s="25" t="s">
        <v>390</v>
      </c>
      <c r="E11" s="57" t="s">
        <v>392</v>
      </c>
      <c r="F11" s="27" t="s">
        <v>417</v>
      </c>
      <c r="G11" s="55"/>
      <c r="H11" s="11"/>
      <c r="I11" s="30">
        <f t="shared" si="0"/>
        <v>0</v>
      </c>
      <c r="J11" s="1"/>
      <c r="K11" s="1"/>
      <c r="L11" s="1"/>
      <c r="M11" s="1"/>
    </row>
    <row r="12" spans="1:13" ht="154.5" x14ac:dyDescent="0.35">
      <c r="A12" s="1"/>
      <c r="B12" s="23" t="s">
        <v>418</v>
      </c>
      <c r="C12" s="56">
        <v>1</v>
      </c>
      <c r="D12" s="25" t="s">
        <v>419</v>
      </c>
      <c r="E12" s="57"/>
      <c r="F12" s="27" t="s">
        <v>421</v>
      </c>
      <c r="G12" s="55"/>
      <c r="H12" s="11"/>
      <c r="I12" s="30">
        <f t="shared" si="0"/>
        <v>0</v>
      </c>
      <c r="J12" s="1"/>
      <c r="K12" s="1"/>
      <c r="L12" s="1"/>
      <c r="M12" s="1"/>
    </row>
    <row r="13" spans="1:13" ht="386.5" x14ac:dyDescent="0.35">
      <c r="A13" s="1"/>
      <c r="B13" s="23" t="s">
        <v>422</v>
      </c>
      <c r="C13" s="24">
        <v>1</v>
      </c>
      <c r="D13" s="25" t="s">
        <v>366</v>
      </c>
      <c r="E13" s="34"/>
      <c r="F13" s="27" t="s">
        <v>1005</v>
      </c>
      <c r="G13" s="17"/>
      <c r="H13" s="11"/>
      <c r="I13" s="30">
        <f t="shared" si="0"/>
        <v>0</v>
      </c>
      <c r="J13" s="1"/>
      <c r="K13" s="1"/>
      <c r="L13" s="1"/>
      <c r="M13" s="1"/>
    </row>
    <row r="14" spans="1:13" ht="113.25" customHeight="1" x14ac:dyDescent="0.35">
      <c r="A14" s="1"/>
      <c r="B14" s="23" t="s">
        <v>423</v>
      </c>
      <c r="C14" s="24">
        <v>1</v>
      </c>
      <c r="D14" s="25" t="s">
        <v>332</v>
      </c>
      <c r="E14" s="34"/>
      <c r="F14" s="27" t="s">
        <v>1187</v>
      </c>
      <c r="G14" s="17"/>
      <c r="H14" s="11"/>
      <c r="I14" s="30">
        <f t="shared" si="0"/>
        <v>0</v>
      </c>
      <c r="J14" s="1"/>
      <c r="K14" s="1"/>
      <c r="L14" s="1"/>
      <c r="M14" s="1"/>
    </row>
    <row r="15" spans="1:13" ht="386.5" x14ac:dyDescent="0.35">
      <c r="A15" s="1"/>
      <c r="B15" s="23" t="s">
        <v>420</v>
      </c>
      <c r="C15" s="24">
        <v>1</v>
      </c>
      <c r="D15" s="25" t="s">
        <v>368</v>
      </c>
      <c r="E15" s="24"/>
      <c r="F15" s="27" t="s">
        <v>1009</v>
      </c>
      <c r="G15" s="17"/>
      <c r="H15" s="11"/>
      <c r="I15" s="30">
        <f t="shared" ref="I15" si="1">C15*H15</f>
        <v>0</v>
      </c>
      <c r="J15" s="1"/>
      <c r="K15" s="1"/>
      <c r="L15" s="1"/>
      <c r="M15" s="1"/>
    </row>
    <row r="16" spans="1:13" ht="15.5" x14ac:dyDescent="0.35">
      <c r="A16" s="1"/>
      <c r="B16" s="23"/>
      <c r="C16" s="24"/>
      <c r="D16" s="25"/>
      <c r="E16" s="24"/>
      <c r="F16" s="24"/>
      <c r="G16" s="39" t="s">
        <v>29</v>
      </c>
      <c r="H16" s="23"/>
      <c r="I16" s="23"/>
      <c r="J16" s="1"/>
      <c r="K16" s="1"/>
      <c r="L16" s="1"/>
      <c r="M16" s="1"/>
    </row>
    <row r="17" spans="1:13" ht="15.5" x14ac:dyDescent="0.35">
      <c r="A17" s="1"/>
      <c r="B17" s="41"/>
      <c r="C17" s="41"/>
      <c r="D17" s="41"/>
      <c r="E17" s="41"/>
      <c r="F17" s="41"/>
      <c r="G17" s="41"/>
      <c r="H17" s="41" t="s">
        <v>424</v>
      </c>
      <c r="I17" s="42">
        <f>SUM(I7:I16)</f>
        <v>0</v>
      </c>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sheetData>
  <sheetProtection algorithmName="SHA-512" hashValue="HLS5yRdDqT8ECLcR6q5Py6ok1mHYE4/8qwYNlnmXsUYOl6tDA1OwH5iL2/khTsp6vVaWx2wCCZYiR8Lk6Rsygg==" saltValue="mzeM1hO49AM9wFZO0rPPOw=="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28"/>
  <sheetViews>
    <sheetView view="pageLayout" zoomScale="92" zoomScaleNormal="100" zoomScalePageLayoutView="92" workbookViewId="0">
      <selection activeCell="H9" sqref="H9"/>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425</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78.5" x14ac:dyDescent="0.35">
      <c r="A7" s="1"/>
      <c r="B7" s="23" t="s">
        <v>426</v>
      </c>
      <c r="C7" s="24">
        <v>1</v>
      </c>
      <c r="D7" s="25" t="s">
        <v>366</v>
      </c>
      <c r="E7" s="60"/>
      <c r="F7" s="27" t="s">
        <v>432</v>
      </c>
      <c r="G7" s="12"/>
      <c r="H7" s="11"/>
      <c r="I7" s="30">
        <f t="shared" ref="I7:I9" si="0">C7*H7</f>
        <v>0</v>
      </c>
      <c r="J7" s="1"/>
      <c r="K7" s="1"/>
      <c r="L7" s="1"/>
      <c r="M7" s="1"/>
    </row>
    <row r="8" spans="1:13" ht="185" x14ac:dyDescent="0.35">
      <c r="A8" s="1"/>
      <c r="B8" s="23" t="s">
        <v>427</v>
      </c>
      <c r="C8" s="24">
        <v>2</v>
      </c>
      <c r="D8" s="25" t="s">
        <v>430</v>
      </c>
      <c r="E8" s="46"/>
      <c r="F8" s="27" t="s">
        <v>481</v>
      </c>
      <c r="G8" s="9"/>
      <c r="H8" s="10"/>
      <c r="I8" s="30">
        <f t="shared" si="0"/>
        <v>0</v>
      </c>
      <c r="J8" s="1"/>
      <c r="K8" s="1"/>
      <c r="L8" s="1"/>
      <c r="M8" s="1"/>
    </row>
    <row r="9" spans="1:13" ht="355.5" x14ac:dyDescent="0.35">
      <c r="A9" s="1"/>
      <c r="B9" s="23" t="s">
        <v>428</v>
      </c>
      <c r="C9" s="24">
        <v>1</v>
      </c>
      <c r="D9" s="25" t="s">
        <v>431</v>
      </c>
      <c r="E9" s="46"/>
      <c r="F9" s="27" t="s">
        <v>433</v>
      </c>
      <c r="G9" s="9"/>
      <c r="H9" s="10"/>
      <c r="I9" s="30">
        <f t="shared" si="0"/>
        <v>0</v>
      </c>
      <c r="J9" s="1"/>
      <c r="K9" s="1"/>
      <c r="L9" s="1"/>
      <c r="M9" s="1"/>
    </row>
    <row r="10" spans="1:13" ht="15.5" x14ac:dyDescent="0.35">
      <c r="A10" s="1"/>
      <c r="B10" s="23"/>
      <c r="C10" s="24"/>
      <c r="D10" s="25"/>
      <c r="E10" s="24"/>
      <c r="F10" s="24"/>
      <c r="G10" s="39" t="s">
        <v>29</v>
      </c>
      <c r="H10" s="23"/>
      <c r="I10" s="23"/>
      <c r="J10" s="1"/>
      <c r="K10" s="1"/>
      <c r="L10" s="1"/>
      <c r="M10" s="1"/>
    </row>
    <row r="11" spans="1:13" ht="15.5" x14ac:dyDescent="0.35">
      <c r="A11" s="1"/>
      <c r="B11" s="41"/>
      <c r="C11" s="41"/>
      <c r="D11" s="41"/>
      <c r="E11" s="41"/>
      <c r="F11" s="41"/>
      <c r="G11" s="41"/>
      <c r="H11" s="41" t="s">
        <v>429</v>
      </c>
      <c r="I11" s="42">
        <f>SUM(I7:I10)</f>
        <v>0</v>
      </c>
      <c r="J11" s="1"/>
      <c r="K11" s="1"/>
      <c r="L11" s="1"/>
      <c r="M11" s="1"/>
    </row>
    <row r="12" spans="1:13" ht="15.5" x14ac:dyDescent="0.35">
      <c r="A12" s="1"/>
      <c r="B12" s="1"/>
      <c r="C12" s="1"/>
      <c r="D12" s="1"/>
      <c r="E12" s="1"/>
      <c r="F12" s="1"/>
      <c r="G12" s="1"/>
      <c r="H12" s="1"/>
      <c r="I12" s="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31"/>
  <sheetViews>
    <sheetView view="pageLayout" zoomScale="80" zoomScaleNormal="100" zoomScalePageLayoutView="80" workbookViewId="0">
      <selection activeCell="H12" sqref="H12"/>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434</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23" t="s">
        <v>435</v>
      </c>
      <c r="C7" s="24">
        <v>1</v>
      </c>
      <c r="D7" s="25" t="s">
        <v>149</v>
      </c>
      <c r="E7" s="46" t="s">
        <v>150</v>
      </c>
      <c r="G7" s="28" t="s">
        <v>33</v>
      </c>
      <c r="H7" s="40">
        <v>0</v>
      </c>
      <c r="I7" s="30">
        <f t="shared" ref="I7:I12" si="0">C7*H7</f>
        <v>0</v>
      </c>
      <c r="J7" s="1"/>
      <c r="K7" s="1"/>
      <c r="L7" s="1"/>
      <c r="M7" s="1"/>
    </row>
    <row r="8" spans="1:13" ht="340.5" x14ac:dyDescent="0.35">
      <c r="A8" s="1"/>
      <c r="B8" s="23" t="s">
        <v>436</v>
      </c>
      <c r="C8" s="24">
        <v>1</v>
      </c>
      <c r="D8" s="25" t="s">
        <v>366</v>
      </c>
      <c r="E8" s="60"/>
      <c r="F8" s="27" t="s">
        <v>972</v>
      </c>
      <c r="G8" s="12"/>
      <c r="H8" s="11"/>
      <c r="I8" s="30">
        <f t="shared" si="0"/>
        <v>0</v>
      </c>
      <c r="J8" s="1"/>
      <c r="K8" s="1"/>
      <c r="L8" s="1"/>
      <c r="M8" s="1"/>
    </row>
    <row r="9" spans="1:13" ht="123" x14ac:dyDescent="0.35">
      <c r="A9" s="1"/>
      <c r="B9" s="23" t="s">
        <v>437</v>
      </c>
      <c r="C9" s="24">
        <v>1</v>
      </c>
      <c r="D9" s="25" t="s">
        <v>332</v>
      </c>
      <c r="E9" s="60"/>
      <c r="F9" s="27" t="s">
        <v>1187</v>
      </c>
      <c r="G9" s="12"/>
      <c r="H9" s="11"/>
      <c r="I9" s="30">
        <f t="shared" si="0"/>
        <v>0</v>
      </c>
      <c r="J9" s="1"/>
      <c r="K9" s="1"/>
      <c r="L9" s="1"/>
      <c r="M9" s="1"/>
    </row>
    <row r="10" spans="1:13" ht="170" x14ac:dyDescent="0.35">
      <c r="A10" s="1"/>
      <c r="B10" s="23" t="s">
        <v>438</v>
      </c>
      <c r="C10" s="24">
        <v>1</v>
      </c>
      <c r="D10" s="25" t="s">
        <v>439</v>
      </c>
      <c r="E10" s="60"/>
      <c r="F10" s="27" t="s">
        <v>443</v>
      </c>
      <c r="G10" s="12"/>
      <c r="H10" s="11"/>
      <c r="I10" s="30">
        <f t="shared" si="0"/>
        <v>0</v>
      </c>
      <c r="J10" s="1"/>
      <c r="K10" s="1"/>
      <c r="L10" s="1"/>
      <c r="M10" s="1"/>
    </row>
    <row r="11" spans="1:13" ht="185" x14ac:dyDescent="0.35">
      <c r="A11" s="1"/>
      <c r="B11" s="23" t="s">
        <v>440</v>
      </c>
      <c r="C11" s="24">
        <v>1</v>
      </c>
      <c r="D11" s="25" t="s">
        <v>430</v>
      </c>
      <c r="E11" s="46"/>
      <c r="F11" s="27" t="s">
        <v>480</v>
      </c>
      <c r="G11" s="9"/>
      <c r="H11" s="10"/>
      <c r="I11" s="30">
        <f t="shared" si="0"/>
        <v>0</v>
      </c>
      <c r="J11" s="1"/>
      <c r="K11" s="1"/>
      <c r="L11" s="1"/>
      <c r="M11" s="1"/>
    </row>
    <row r="12" spans="1:13" ht="231.5" x14ac:dyDescent="0.35">
      <c r="A12" s="1"/>
      <c r="B12" s="23" t="s">
        <v>441</v>
      </c>
      <c r="C12" s="24">
        <v>1</v>
      </c>
      <c r="D12" s="25" t="s">
        <v>444</v>
      </c>
      <c r="E12" s="46"/>
      <c r="F12" s="27" t="s">
        <v>445</v>
      </c>
      <c r="G12" s="9"/>
      <c r="H12" s="10"/>
      <c r="I12" s="30">
        <f t="shared" si="0"/>
        <v>0</v>
      </c>
      <c r="J12" s="1"/>
      <c r="K12" s="1"/>
      <c r="L12" s="1"/>
      <c r="M12" s="1"/>
    </row>
    <row r="13" spans="1:13" ht="31" x14ac:dyDescent="0.35">
      <c r="A13" s="1"/>
      <c r="B13" s="23"/>
      <c r="C13" s="24"/>
      <c r="D13" s="25" t="s">
        <v>446</v>
      </c>
      <c r="E13" s="24"/>
      <c r="F13" s="27"/>
      <c r="G13" s="28" t="s">
        <v>95</v>
      </c>
      <c r="H13" s="40">
        <v>0</v>
      </c>
      <c r="I13" s="30">
        <f>C13*H13</f>
        <v>0</v>
      </c>
      <c r="J13" s="1"/>
      <c r="K13" s="1"/>
      <c r="L13" s="1"/>
      <c r="M13" s="1"/>
    </row>
    <row r="14" spans="1:13" ht="15.5" x14ac:dyDescent="0.35">
      <c r="A14" s="1"/>
      <c r="B14" s="23"/>
      <c r="C14" s="24"/>
      <c r="D14" s="25"/>
      <c r="E14" s="24"/>
      <c r="F14" s="24"/>
      <c r="G14" s="39" t="s">
        <v>29</v>
      </c>
      <c r="H14" s="23"/>
      <c r="I14" s="23"/>
      <c r="J14" s="1"/>
      <c r="K14" s="1"/>
      <c r="L14" s="1"/>
      <c r="M14" s="1"/>
    </row>
    <row r="15" spans="1:13" ht="15.5" x14ac:dyDescent="0.35">
      <c r="A15" s="1"/>
      <c r="B15" s="41"/>
      <c r="C15" s="41"/>
      <c r="D15" s="41"/>
      <c r="E15" s="41"/>
      <c r="F15" s="41"/>
      <c r="G15" s="41"/>
      <c r="H15" s="41" t="s">
        <v>442</v>
      </c>
      <c r="I15" s="42">
        <f>SUM(I7:I14)</f>
        <v>0</v>
      </c>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sheetData>
  <sheetProtection algorithmName="SHA-512" hashValue="SWJZM4QfHvgQGrAxN6RvUwcPL9mEfW0AKv9xDXzA8i2K2n5xoLNuyoQ0IahQm58tNQb2g5cCDaSO/6wJp7qJ2g==" saltValue="+D0i3ZEfl043RdMjUXgiyg=="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rowBreaks count="2" manualBreakCount="2">
    <brk id="9" max="8" man="1"/>
    <brk id="11" max="8"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M46"/>
  <sheetViews>
    <sheetView view="pageLayout" zoomScale="90" zoomScaleNormal="100" zoomScaleSheetLayoutView="95" zoomScalePageLayoutView="90" workbookViewId="0">
      <selection activeCell="H29" sqref="H29"/>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447</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87.15" customHeight="1" x14ac:dyDescent="0.35">
      <c r="A7" s="1"/>
      <c r="B7" s="23" t="s">
        <v>448</v>
      </c>
      <c r="C7" s="24">
        <v>2</v>
      </c>
      <c r="D7" s="25" t="s">
        <v>455</v>
      </c>
      <c r="E7" s="60"/>
      <c r="F7" s="61" t="s">
        <v>882</v>
      </c>
      <c r="G7" s="12"/>
      <c r="H7" s="51"/>
      <c r="I7" s="30">
        <f t="shared" ref="I7:I29" si="0">C7*H7</f>
        <v>0</v>
      </c>
      <c r="J7" s="1"/>
      <c r="K7" s="1"/>
      <c r="L7" s="1"/>
      <c r="M7" s="1"/>
    </row>
    <row r="8" spans="1:13" ht="55.9" customHeight="1" x14ac:dyDescent="0.35">
      <c r="A8" s="1"/>
      <c r="B8" s="23" t="s">
        <v>456</v>
      </c>
      <c r="C8" s="24">
        <v>4</v>
      </c>
      <c r="D8" s="25" t="s">
        <v>462</v>
      </c>
      <c r="E8" s="60"/>
      <c r="F8" s="61" t="s">
        <v>781</v>
      </c>
      <c r="G8" s="12"/>
      <c r="H8" s="51"/>
      <c r="I8" s="30">
        <f t="shared" si="0"/>
        <v>0</v>
      </c>
      <c r="J8" s="1"/>
      <c r="K8" s="1"/>
      <c r="L8" s="1"/>
      <c r="M8" s="1"/>
    </row>
    <row r="9" spans="1:13" ht="70.150000000000006" customHeight="1" x14ac:dyDescent="0.35">
      <c r="A9" s="1"/>
      <c r="B9" s="23" t="s">
        <v>457</v>
      </c>
      <c r="C9" s="24">
        <v>4</v>
      </c>
      <c r="D9" s="25" t="s">
        <v>463</v>
      </c>
      <c r="E9" s="60"/>
      <c r="F9" s="61" t="s">
        <v>782</v>
      </c>
      <c r="G9" s="12"/>
      <c r="H9" s="51"/>
      <c r="I9" s="30">
        <f t="shared" si="0"/>
        <v>0</v>
      </c>
      <c r="J9" s="1"/>
      <c r="K9" s="1"/>
      <c r="L9" s="1"/>
      <c r="M9" s="1"/>
    </row>
    <row r="10" spans="1:13" ht="90" customHeight="1" x14ac:dyDescent="0.35">
      <c r="A10" s="1"/>
      <c r="B10" s="23" t="s">
        <v>458</v>
      </c>
      <c r="C10" s="24">
        <v>4</v>
      </c>
      <c r="D10" s="25" t="s">
        <v>464</v>
      </c>
      <c r="E10" s="60"/>
      <c r="F10" s="61" t="s">
        <v>783</v>
      </c>
      <c r="G10" s="12"/>
      <c r="H10" s="51"/>
      <c r="I10" s="30">
        <f t="shared" si="0"/>
        <v>0</v>
      </c>
      <c r="J10" s="1"/>
      <c r="K10" s="1"/>
      <c r="L10" s="1"/>
      <c r="M10" s="1"/>
    </row>
    <row r="11" spans="1:13" ht="55.15" customHeight="1" x14ac:dyDescent="0.35">
      <c r="A11" s="1"/>
      <c r="B11" s="23" t="s">
        <v>459</v>
      </c>
      <c r="C11" s="24">
        <v>4</v>
      </c>
      <c r="D11" s="25" t="s">
        <v>467</v>
      </c>
      <c r="E11" s="60"/>
      <c r="F11" s="61" t="s">
        <v>784</v>
      </c>
      <c r="G11" s="12"/>
      <c r="H11" s="51"/>
      <c r="I11" s="30">
        <f t="shared" si="0"/>
        <v>0</v>
      </c>
      <c r="J11" s="1"/>
      <c r="K11" s="1"/>
      <c r="L11" s="1"/>
      <c r="M11" s="1"/>
    </row>
    <row r="12" spans="1:13" ht="70.150000000000006" customHeight="1" x14ac:dyDescent="0.35">
      <c r="A12" s="1"/>
      <c r="B12" s="23" t="s">
        <v>460</v>
      </c>
      <c r="C12" s="24">
        <v>4</v>
      </c>
      <c r="D12" s="25" t="s">
        <v>463</v>
      </c>
      <c r="E12" s="60"/>
      <c r="F12" s="61" t="s">
        <v>785</v>
      </c>
      <c r="G12" s="12"/>
      <c r="H12" s="51"/>
      <c r="I12" s="30">
        <f t="shared" si="0"/>
        <v>0</v>
      </c>
      <c r="J12" s="1"/>
      <c r="K12" s="1"/>
      <c r="L12" s="1"/>
      <c r="M12" s="1"/>
    </row>
    <row r="13" spans="1:13" ht="69" customHeight="1" x14ac:dyDescent="0.35">
      <c r="A13" s="1"/>
      <c r="B13" s="23" t="s">
        <v>461</v>
      </c>
      <c r="C13" s="24">
        <v>4</v>
      </c>
      <c r="D13" s="25" t="s">
        <v>466</v>
      </c>
      <c r="E13" s="60"/>
      <c r="F13" s="61" t="s">
        <v>786</v>
      </c>
      <c r="G13" s="12"/>
      <c r="H13" s="51"/>
      <c r="I13" s="30">
        <f t="shared" si="0"/>
        <v>0</v>
      </c>
      <c r="J13" s="1"/>
      <c r="K13" s="1"/>
      <c r="L13" s="1"/>
      <c r="M13" s="1"/>
    </row>
    <row r="14" spans="1:13" ht="62" x14ac:dyDescent="0.35">
      <c r="A14" s="1"/>
      <c r="B14" s="23" t="s">
        <v>465</v>
      </c>
      <c r="C14" s="24">
        <v>4</v>
      </c>
      <c r="D14" s="25" t="s">
        <v>466</v>
      </c>
      <c r="E14" s="60"/>
      <c r="F14" s="61" t="s">
        <v>787</v>
      </c>
      <c r="G14" s="12"/>
      <c r="H14" s="51"/>
      <c r="I14" s="30">
        <f t="shared" si="0"/>
        <v>0</v>
      </c>
      <c r="J14" s="1"/>
      <c r="K14" s="1"/>
      <c r="L14" s="1"/>
      <c r="M14" s="1"/>
    </row>
    <row r="15" spans="1:13" ht="49.5" customHeight="1" x14ac:dyDescent="0.35">
      <c r="A15" s="1"/>
      <c r="B15" s="23" t="s">
        <v>468</v>
      </c>
      <c r="C15" s="24">
        <v>20</v>
      </c>
      <c r="D15" s="25" t="s">
        <v>462</v>
      </c>
      <c r="E15" s="60"/>
      <c r="F15" s="61" t="s">
        <v>788</v>
      </c>
      <c r="G15" s="12"/>
      <c r="H15" s="51"/>
      <c r="I15" s="30">
        <f t="shared" si="0"/>
        <v>0</v>
      </c>
      <c r="J15" s="1"/>
      <c r="K15" s="1"/>
      <c r="L15" s="1"/>
      <c r="M15" s="1"/>
    </row>
    <row r="16" spans="1:13" ht="63.75" customHeight="1" x14ac:dyDescent="0.35">
      <c r="A16" s="1"/>
      <c r="B16" s="23" t="s">
        <v>469</v>
      </c>
      <c r="C16" s="24">
        <v>40</v>
      </c>
      <c r="D16" s="25" t="s">
        <v>463</v>
      </c>
      <c r="E16" s="60"/>
      <c r="F16" s="61" t="s">
        <v>789</v>
      </c>
      <c r="G16" s="12"/>
      <c r="H16" s="51"/>
      <c r="I16" s="30">
        <f t="shared" si="0"/>
        <v>0</v>
      </c>
      <c r="J16" s="1"/>
      <c r="K16" s="1"/>
      <c r="L16" s="1"/>
      <c r="M16" s="1"/>
    </row>
    <row r="17" spans="1:13" ht="81" customHeight="1" x14ac:dyDescent="0.35">
      <c r="A17" s="1"/>
      <c r="B17" s="23" t="s">
        <v>470</v>
      </c>
      <c r="C17" s="24">
        <v>40</v>
      </c>
      <c r="D17" s="25" t="s">
        <v>464</v>
      </c>
      <c r="E17" s="60"/>
      <c r="F17" s="61" t="s">
        <v>790</v>
      </c>
      <c r="G17" s="12"/>
      <c r="H17" s="51"/>
      <c r="I17" s="30">
        <f t="shared" si="0"/>
        <v>0</v>
      </c>
      <c r="J17" s="1"/>
      <c r="K17" s="1"/>
      <c r="L17" s="1"/>
      <c r="M17" s="1"/>
    </row>
    <row r="18" spans="1:13" ht="51.75" customHeight="1" x14ac:dyDescent="0.35">
      <c r="A18" s="1"/>
      <c r="B18" s="23" t="s">
        <v>471</v>
      </c>
      <c r="C18" s="24">
        <v>40</v>
      </c>
      <c r="D18" s="25" t="s">
        <v>467</v>
      </c>
      <c r="E18" s="60"/>
      <c r="F18" s="61" t="s">
        <v>791</v>
      </c>
      <c r="G18" s="12"/>
      <c r="H18" s="51"/>
      <c r="I18" s="30">
        <f t="shared" si="0"/>
        <v>0</v>
      </c>
      <c r="J18" s="1"/>
      <c r="K18" s="1"/>
      <c r="L18" s="1"/>
      <c r="M18" s="1"/>
    </row>
    <row r="19" spans="1:13" ht="66.75" customHeight="1" x14ac:dyDescent="0.35">
      <c r="A19" s="1"/>
      <c r="B19" s="23" t="s">
        <v>472</v>
      </c>
      <c r="C19" s="24">
        <v>80</v>
      </c>
      <c r="D19" s="25" t="s">
        <v>463</v>
      </c>
      <c r="E19" s="60"/>
      <c r="F19" s="61" t="s">
        <v>792</v>
      </c>
      <c r="G19" s="12"/>
      <c r="H19" s="51"/>
      <c r="I19" s="30">
        <f t="shared" si="0"/>
        <v>0</v>
      </c>
      <c r="J19" s="1"/>
      <c r="K19" s="1"/>
      <c r="L19" s="1"/>
      <c r="M19" s="1"/>
    </row>
    <row r="20" spans="1:13" ht="64.5" customHeight="1" x14ac:dyDescent="0.35">
      <c r="A20" s="1"/>
      <c r="B20" s="23" t="s">
        <v>473</v>
      </c>
      <c r="C20" s="24">
        <v>40</v>
      </c>
      <c r="D20" s="25" t="s">
        <v>466</v>
      </c>
      <c r="E20" s="60"/>
      <c r="F20" s="61" t="s">
        <v>793</v>
      </c>
      <c r="G20" s="12"/>
      <c r="H20" s="51"/>
      <c r="I20" s="30">
        <f t="shared" si="0"/>
        <v>0</v>
      </c>
      <c r="J20" s="1"/>
      <c r="K20" s="1"/>
      <c r="L20" s="1"/>
      <c r="M20" s="1"/>
    </row>
    <row r="21" spans="1:13" ht="62" x14ac:dyDescent="0.35">
      <c r="A21" s="1"/>
      <c r="B21" s="23" t="s">
        <v>474</v>
      </c>
      <c r="C21" s="24">
        <v>20</v>
      </c>
      <c r="D21" s="25" t="s">
        <v>466</v>
      </c>
      <c r="E21" s="60"/>
      <c r="F21" s="61" t="s">
        <v>794</v>
      </c>
      <c r="G21" s="12"/>
      <c r="H21" s="51"/>
      <c r="I21" s="30">
        <f t="shared" si="0"/>
        <v>0</v>
      </c>
      <c r="J21" s="1"/>
      <c r="K21" s="1"/>
      <c r="L21" s="1"/>
      <c r="M21" s="1"/>
    </row>
    <row r="22" spans="1:13" ht="60" x14ac:dyDescent="0.35">
      <c r="A22" s="1"/>
      <c r="B22" s="61" t="s">
        <v>449</v>
      </c>
      <c r="C22" s="72">
        <v>1</v>
      </c>
      <c r="D22" s="73" t="s">
        <v>453</v>
      </c>
      <c r="E22" s="72" t="s">
        <v>1059</v>
      </c>
      <c r="F22" s="75" t="s">
        <v>1063</v>
      </c>
      <c r="G22" s="111" t="s">
        <v>1058</v>
      </c>
      <c r="H22" s="11"/>
      <c r="I22" s="30">
        <f t="shared" si="0"/>
        <v>0</v>
      </c>
      <c r="J22" s="1"/>
      <c r="K22" s="1"/>
      <c r="L22" s="1"/>
      <c r="M22" s="1"/>
    </row>
    <row r="23" spans="1:13" ht="60" x14ac:dyDescent="0.35">
      <c r="A23" s="1"/>
      <c r="B23" s="23" t="s">
        <v>450</v>
      </c>
      <c r="C23" s="72">
        <v>1</v>
      </c>
      <c r="D23" s="73" t="s">
        <v>454</v>
      </c>
      <c r="E23" s="72" t="s">
        <v>1059</v>
      </c>
      <c r="F23" s="75" t="s">
        <v>1075</v>
      </c>
      <c r="G23" s="126" t="s">
        <v>1057</v>
      </c>
      <c r="H23" s="35"/>
      <c r="I23" s="30"/>
      <c r="J23" s="1"/>
      <c r="K23" s="1"/>
      <c r="L23" s="1"/>
      <c r="M23" s="1"/>
    </row>
    <row r="24" spans="1:13" ht="62" x14ac:dyDescent="0.35">
      <c r="A24" s="1"/>
      <c r="B24" s="23" t="s">
        <v>956</v>
      </c>
      <c r="C24" s="44">
        <v>1</v>
      </c>
      <c r="D24" s="25" t="s">
        <v>973</v>
      </c>
      <c r="E24" s="45"/>
      <c r="F24" s="27" t="s">
        <v>270</v>
      </c>
      <c r="G24" s="12" t="s">
        <v>1148</v>
      </c>
      <c r="H24" s="11"/>
      <c r="I24" s="30">
        <f t="shared" si="0"/>
        <v>0</v>
      </c>
      <c r="J24" s="1"/>
      <c r="K24" s="1"/>
      <c r="L24" s="1"/>
      <c r="M24" s="1"/>
    </row>
    <row r="25" spans="1:13" ht="60" x14ac:dyDescent="0.35">
      <c r="A25" s="1"/>
      <c r="B25" s="23" t="s">
        <v>451</v>
      </c>
      <c r="C25" s="115">
        <v>1</v>
      </c>
      <c r="D25" s="73" t="s">
        <v>453</v>
      </c>
      <c r="E25" s="72" t="s">
        <v>1059</v>
      </c>
      <c r="F25" s="75" t="s">
        <v>1060</v>
      </c>
      <c r="G25" s="111" t="s">
        <v>1058</v>
      </c>
      <c r="H25" s="11"/>
      <c r="I25" s="30">
        <f t="shared" si="0"/>
        <v>0</v>
      </c>
      <c r="J25" s="1"/>
      <c r="K25" s="1"/>
      <c r="L25" s="1"/>
      <c r="M25" s="1"/>
    </row>
    <row r="26" spans="1:13" ht="60" x14ac:dyDescent="0.35">
      <c r="A26" s="1"/>
      <c r="B26" s="23" t="s">
        <v>1076</v>
      </c>
      <c r="C26" s="88">
        <v>2</v>
      </c>
      <c r="D26" s="73" t="s">
        <v>454</v>
      </c>
      <c r="E26" s="72" t="s">
        <v>1059</v>
      </c>
      <c r="F26" s="75" t="s">
        <v>1075</v>
      </c>
      <c r="G26" s="126" t="s">
        <v>1057</v>
      </c>
      <c r="H26" s="35"/>
      <c r="I26" s="30"/>
      <c r="J26" s="1"/>
      <c r="K26" s="1"/>
      <c r="L26" s="1"/>
      <c r="M26" s="1"/>
    </row>
    <row r="27" spans="1:13" ht="62" x14ac:dyDescent="0.35">
      <c r="A27" s="1"/>
      <c r="B27" s="23" t="s">
        <v>1077</v>
      </c>
      <c r="C27" s="88">
        <v>1</v>
      </c>
      <c r="D27" s="25" t="s">
        <v>973</v>
      </c>
      <c r="E27" s="45"/>
      <c r="F27" s="27" t="s">
        <v>270</v>
      </c>
      <c r="G27" s="12" t="s">
        <v>1149</v>
      </c>
      <c r="H27" s="11"/>
      <c r="I27" s="30">
        <f t="shared" ref="I27" si="1">C27*H27</f>
        <v>0</v>
      </c>
      <c r="J27" s="1"/>
      <c r="K27" s="1"/>
      <c r="L27" s="1"/>
      <c r="M27" s="1"/>
    </row>
    <row r="28" spans="1:13" ht="371.25" customHeight="1" x14ac:dyDescent="0.35">
      <c r="A28" s="1"/>
      <c r="B28" s="23" t="s">
        <v>1061</v>
      </c>
      <c r="C28" s="24">
        <v>1</v>
      </c>
      <c r="D28" s="25" t="s">
        <v>1073</v>
      </c>
      <c r="E28" s="60"/>
      <c r="F28" s="27" t="s">
        <v>1079</v>
      </c>
      <c r="G28" s="116" t="s">
        <v>1078</v>
      </c>
      <c r="H28" s="11"/>
      <c r="I28" s="30">
        <f t="shared" si="0"/>
        <v>0</v>
      </c>
      <c r="J28" s="1"/>
      <c r="K28" s="1"/>
      <c r="L28" s="1"/>
      <c r="M28" s="1"/>
    </row>
    <row r="29" spans="1:13" ht="62" x14ac:dyDescent="0.35">
      <c r="A29" s="1"/>
      <c r="B29" s="23" t="s">
        <v>1062</v>
      </c>
      <c r="C29" s="24">
        <v>1</v>
      </c>
      <c r="D29" s="25" t="s">
        <v>169</v>
      </c>
      <c r="E29" s="23" t="s">
        <v>1074</v>
      </c>
      <c r="F29" s="27" t="s">
        <v>270</v>
      </c>
      <c r="G29" s="12" t="s">
        <v>1150</v>
      </c>
      <c r="H29" s="11"/>
      <c r="I29" s="30">
        <f t="shared" si="0"/>
        <v>0</v>
      </c>
      <c r="J29" s="1"/>
      <c r="K29" s="1"/>
      <c r="L29" s="1"/>
      <c r="M29" s="1"/>
    </row>
    <row r="30" spans="1:13" ht="15.5" x14ac:dyDescent="0.35">
      <c r="A30" s="1"/>
      <c r="B30" s="23"/>
      <c r="C30" s="24"/>
      <c r="D30" s="25"/>
      <c r="E30" s="24"/>
      <c r="F30" s="24"/>
      <c r="G30" s="39" t="s">
        <v>29</v>
      </c>
      <c r="H30" s="23"/>
      <c r="I30" s="23"/>
      <c r="J30" s="1"/>
      <c r="K30" s="1"/>
      <c r="L30" s="1"/>
      <c r="M30" s="1"/>
    </row>
    <row r="31" spans="1:13" ht="15.5" x14ac:dyDescent="0.35">
      <c r="A31" s="1"/>
      <c r="B31" s="41"/>
      <c r="C31" s="41"/>
      <c r="D31" s="41"/>
      <c r="E31" s="41"/>
      <c r="F31" s="41"/>
      <c r="G31" s="41"/>
      <c r="H31" s="41" t="s">
        <v>452</v>
      </c>
      <c r="I31" s="42">
        <f>SUM(I7:I30)</f>
        <v>0</v>
      </c>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row r="36" spans="1:13" ht="15.5" x14ac:dyDescent="0.35">
      <c r="A36" s="1"/>
      <c r="B36" s="1"/>
      <c r="C36" s="1"/>
      <c r="D36" s="1"/>
      <c r="E36" s="1"/>
      <c r="F36" s="1"/>
      <c r="G36" s="1"/>
      <c r="H36" s="1"/>
      <c r="I36" s="1"/>
      <c r="J36" s="1"/>
      <c r="K36" s="1"/>
      <c r="L36" s="1"/>
      <c r="M36" s="1"/>
    </row>
    <row r="37" spans="1:13" ht="15.5" x14ac:dyDescent="0.35">
      <c r="A37" s="1"/>
      <c r="B37" s="1"/>
      <c r="C37" s="1"/>
      <c r="D37" s="1"/>
      <c r="E37" s="1"/>
      <c r="F37" s="1"/>
      <c r="G37" s="1"/>
      <c r="H37" s="1"/>
      <c r="I37" s="1"/>
      <c r="J37" s="1"/>
      <c r="K37" s="1"/>
      <c r="L37" s="1"/>
      <c r="M37" s="1"/>
    </row>
    <row r="38" spans="1:13" ht="15.5" x14ac:dyDescent="0.35">
      <c r="A38" s="1"/>
      <c r="B38" s="1"/>
      <c r="C38" s="1"/>
      <c r="D38" s="1"/>
      <c r="E38" s="1"/>
      <c r="F38" s="1"/>
      <c r="G38" s="1"/>
      <c r="H38" s="1"/>
      <c r="I38" s="1"/>
      <c r="J38" s="1"/>
      <c r="K38" s="1"/>
      <c r="L38" s="1"/>
      <c r="M38" s="1"/>
    </row>
    <row r="39" spans="1:13" ht="15.5" x14ac:dyDescent="0.35">
      <c r="A39" s="1"/>
      <c r="B39" s="1"/>
      <c r="C39" s="1"/>
      <c r="D39" s="1"/>
      <c r="E39" s="1"/>
      <c r="F39" s="1"/>
      <c r="G39" s="1"/>
      <c r="H39" s="1"/>
      <c r="I39" s="1"/>
      <c r="J39" s="1"/>
      <c r="K39" s="1"/>
      <c r="L39" s="1"/>
      <c r="M39" s="1"/>
    </row>
    <row r="40" spans="1:13" ht="15.5" x14ac:dyDescent="0.35">
      <c r="A40" s="1"/>
      <c r="B40" s="1"/>
      <c r="C40" s="1"/>
      <c r="D40" s="1"/>
      <c r="E40" s="1"/>
      <c r="F40" s="1"/>
      <c r="G40" s="1"/>
      <c r="H40" s="1"/>
      <c r="I40" s="1"/>
      <c r="J40" s="1"/>
      <c r="K40" s="1"/>
      <c r="L40" s="1"/>
      <c r="M40" s="1"/>
    </row>
    <row r="41" spans="1:13" ht="15.5" x14ac:dyDescent="0.35">
      <c r="A41" s="1"/>
      <c r="B41" s="1"/>
      <c r="C41" s="1"/>
      <c r="D41" s="1"/>
      <c r="E41" s="1"/>
      <c r="F41" s="1"/>
      <c r="G41" s="1"/>
      <c r="H41" s="1"/>
      <c r="I41" s="1"/>
      <c r="J41" s="1"/>
      <c r="K41" s="1"/>
      <c r="L41" s="1"/>
      <c r="M41" s="1"/>
    </row>
    <row r="42" spans="1:13" ht="15.5" x14ac:dyDescent="0.35">
      <c r="A42" s="1"/>
      <c r="B42" s="1"/>
      <c r="C42" s="1"/>
      <c r="D42" s="1"/>
      <c r="E42" s="1"/>
      <c r="F42" s="1"/>
      <c r="G42" s="1"/>
      <c r="H42" s="1"/>
      <c r="I42" s="1"/>
      <c r="J42" s="1"/>
      <c r="K42" s="1"/>
      <c r="L42" s="1"/>
      <c r="M42" s="1"/>
    </row>
    <row r="43" spans="1:13" ht="15.5" x14ac:dyDescent="0.35">
      <c r="A43" s="1"/>
      <c r="B43" s="1"/>
      <c r="C43" s="1"/>
      <c r="D43" s="1"/>
      <c r="E43" s="1"/>
      <c r="F43" s="1"/>
      <c r="G43" s="1"/>
      <c r="H43" s="1"/>
      <c r="I43" s="1"/>
      <c r="J43" s="1"/>
      <c r="K43" s="1"/>
      <c r="L43" s="1"/>
      <c r="M43" s="1"/>
    </row>
    <row r="44" spans="1:13" ht="15.5" x14ac:dyDescent="0.35">
      <c r="A44" s="1"/>
      <c r="B44" s="1"/>
      <c r="C44" s="1"/>
      <c r="D44" s="1"/>
      <c r="E44" s="1"/>
      <c r="F44" s="1"/>
      <c r="G44" s="1"/>
      <c r="H44" s="1"/>
      <c r="I44" s="1"/>
      <c r="J44" s="1"/>
      <c r="K44" s="1"/>
      <c r="L44" s="1"/>
      <c r="M44" s="1"/>
    </row>
    <row r="45" spans="1:13" ht="15.5" x14ac:dyDescent="0.35">
      <c r="A45" s="1"/>
      <c r="B45" s="1"/>
      <c r="C45" s="1"/>
      <c r="D45" s="1"/>
      <c r="E45" s="1"/>
      <c r="F45" s="1"/>
      <c r="G45" s="1"/>
      <c r="H45" s="1"/>
      <c r="I45" s="1"/>
      <c r="J45" s="1"/>
      <c r="K45" s="1"/>
      <c r="L45" s="1"/>
      <c r="M45" s="1"/>
    </row>
    <row r="46" spans="1:13" ht="15.5" x14ac:dyDescent="0.35">
      <c r="A46" s="1"/>
      <c r="B46" s="1"/>
      <c r="C46" s="1"/>
      <c r="D46" s="1"/>
      <c r="E46" s="1"/>
      <c r="F46" s="1"/>
      <c r="G46" s="1"/>
      <c r="H46" s="1"/>
      <c r="I46" s="1"/>
      <c r="J46" s="1"/>
      <c r="K46" s="1"/>
      <c r="L46" s="1"/>
      <c r="M46" s="1"/>
    </row>
  </sheetData>
  <sheetProtection algorithmName="SHA-512" hashValue="Orm2kd8sskbBAvma08y1TIXQXHGiUdjpqdSciV7k0zwXVstL+79mZeFHSIdpaVTO1V3N0d2BSDnXzi2VeYqVgA==" saltValue="XDrZIkyZ/wBZY7b8Ph7+pg=="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M27"/>
  <sheetViews>
    <sheetView view="pageLayout" zoomScale="92" zoomScaleNormal="100" zoomScalePageLayoutView="92" workbookViewId="0">
      <selection activeCell="H12" sqref="H12"/>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482</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23" t="s">
        <v>483</v>
      </c>
      <c r="C7" s="24">
        <v>1</v>
      </c>
      <c r="D7" s="23" t="s">
        <v>311</v>
      </c>
      <c r="E7" s="45"/>
      <c r="F7" s="82" t="s">
        <v>1178</v>
      </c>
      <c r="G7" s="26"/>
      <c r="H7" s="130"/>
      <c r="I7" s="30">
        <f t="shared" ref="I7:I11" si="0">C7*H7</f>
        <v>0</v>
      </c>
      <c r="J7" s="1"/>
      <c r="K7" s="1"/>
      <c r="L7" s="1"/>
      <c r="M7" s="1"/>
    </row>
    <row r="8" spans="1:13" ht="31" x14ac:dyDescent="0.35">
      <c r="A8" s="1"/>
      <c r="B8" s="23" t="s">
        <v>484</v>
      </c>
      <c r="C8" s="24">
        <v>1</v>
      </c>
      <c r="D8" s="25" t="s">
        <v>390</v>
      </c>
      <c r="E8" s="57"/>
      <c r="F8" s="82" t="s">
        <v>1178</v>
      </c>
      <c r="G8" s="26"/>
      <c r="H8" s="130"/>
      <c r="I8" s="30">
        <f t="shared" si="0"/>
        <v>0</v>
      </c>
      <c r="J8" s="1"/>
      <c r="K8" s="1"/>
      <c r="L8" s="1"/>
      <c r="M8" s="1"/>
    </row>
    <row r="9" spans="1:13" ht="154" x14ac:dyDescent="0.35">
      <c r="A9" s="1"/>
      <c r="B9" s="23" t="s">
        <v>485</v>
      </c>
      <c r="C9" s="24">
        <v>1</v>
      </c>
      <c r="D9" s="23" t="s">
        <v>311</v>
      </c>
      <c r="E9" s="45"/>
      <c r="F9" s="27" t="s">
        <v>489</v>
      </c>
      <c r="G9" s="8"/>
      <c r="H9" s="62"/>
      <c r="I9" s="30">
        <f t="shared" si="0"/>
        <v>0</v>
      </c>
      <c r="J9" s="1"/>
      <c r="K9" s="1"/>
      <c r="L9" s="1"/>
      <c r="M9" s="1"/>
    </row>
    <row r="10" spans="1:13" ht="232" x14ac:dyDescent="0.35">
      <c r="A10" s="1"/>
      <c r="B10" s="23" t="s">
        <v>486</v>
      </c>
      <c r="C10" s="24">
        <v>1</v>
      </c>
      <c r="D10" s="25" t="s">
        <v>366</v>
      </c>
      <c r="E10" s="34"/>
      <c r="F10" s="27" t="s">
        <v>490</v>
      </c>
      <c r="G10" s="8"/>
      <c r="H10" s="62"/>
      <c r="I10" s="30">
        <f t="shared" si="0"/>
        <v>0</v>
      </c>
      <c r="J10" s="1"/>
      <c r="K10" s="1"/>
      <c r="L10" s="1"/>
      <c r="M10" s="1"/>
    </row>
    <row r="11" spans="1:13" ht="387.5" x14ac:dyDescent="0.35">
      <c r="A11" s="1"/>
      <c r="B11" s="23" t="s">
        <v>487</v>
      </c>
      <c r="C11" s="24">
        <v>1</v>
      </c>
      <c r="D11" s="25" t="s">
        <v>18</v>
      </c>
      <c r="E11" s="24"/>
      <c r="F11" s="27" t="s">
        <v>878</v>
      </c>
      <c r="G11" s="12"/>
      <c r="H11" s="63"/>
      <c r="I11" s="30">
        <f t="shared" si="0"/>
        <v>0</v>
      </c>
      <c r="J11" s="1"/>
      <c r="K11" s="1"/>
      <c r="L11" s="1"/>
      <c r="M11" s="1"/>
    </row>
    <row r="12" spans="1:13" ht="62" x14ac:dyDescent="0.35">
      <c r="A12" s="1"/>
      <c r="B12" s="23" t="s">
        <v>491</v>
      </c>
      <c r="C12" s="44">
        <v>1</v>
      </c>
      <c r="D12" s="25" t="s">
        <v>169</v>
      </c>
      <c r="E12" s="45"/>
      <c r="F12" s="27" t="s">
        <v>270</v>
      </c>
      <c r="G12" s="8" t="s">
        <v>1151</v>
      </c>
      <c r="H12" s="18"/>
      <c r="I12" s="30">
        <f t="shared" ref="I12" si="1">C12*H12</f>
        <v>0</v>
      </c>
      <c r="J12" s="1"/>
      <c r="K12" s="1"/>
      <c r="L12" s="1"/>
      <c r="M12" s="1"/>
    </row>
    <row r="13" spans="1:13" ht="15.5" x14ac:dyDescent="0.35">
      <c r="A13" s="1"/>
      <c r="B13" s="23"/>
      <c r="C13" s="24"/>
      <c r="D13" s="25"/>
      <c r="E13" s="24"/>
      <c r="F13" s="24"/>
      <c r="G13" s="39" t="s">
        <v>29</v>
      </c>
      <c r="H13" s="23"/>
      <c r="I13" s="23"/>
      <c r="J13" s="1"/>
      <c r="K13" s="1"/>
      <c r="L13" s="1"/>
      <c r="M13" s="1"/>
    </row>
    <row r="14" spans="1:13" ht="15.5" x14ac:dyDescent="0.35">
      <c r="A14" s="1"/>
      <c r="B14" s="41"/>
      <c r="C14" s="41"/>
      <c r="D14" s="41"/>
      <c r="E14" s="41"/>
      <c r="F14" s="41"/>
      <c r="G14" s="41"/>
      <c r="H14" s="41" t="s">
        <v>492</v>
      </c>
      <c r="I14" s="42">
        <f>SUM(I7:I13)</f>
        <v>0</v>
      </c>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sheetData>
  <sheetProtection algorithmName="SHA-512" hashValue="PNOYUe46JZJNFk0b8qXD9dNQz3ywz6bQWONN8quSipOyxJG8AoDUDpLO1OXpZFcxHLFS+KWSrXmSTCdDXrbiqw==" saltValue="Qaqat9bFA8mcl/xt3gQYpA=="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32"/>
  <sheetViews>
    <sheetView view="pageLayout" zoomScale="89" zoomScaleNormal="100" zoomScalePageLayoutView="89" workbookViewId="0">
      <selection activeCell="H8" sqref="H8"/>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493</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23" t="s">
        <v>494</v>
      </c>
      <c r="C7" s="24">
        <v>1</v>
      </c>
      <c r="D7" s="25" t="s">
        <v>149</v>
      </c>
      <c r="E7" s="46" t="s">
        <v>150</v>
      </c>
      <c r="G7" s="28" t="s">
        <v>33</v>
      </c>
      <c r="H7" s="40">
        <v>0</v>
      </c>
      <c r="I7" s="30">
        <f t="shared" ref="I7:I17" si="0">C7*H7</f>
        <v>0</v>
      </c>
      <c r="J7" s="1"/>
      <c r="K7" s="1"/>
      <c r="L7" s="1"/>
      <c r="M7" s="1"/>
    </row>
    <row r="8" spans="1:13" ht="206.25" customHeight="1" x14ac:dyDescent="0.35">
      <c r="A8" s="1"/>
      <c r="B8" s="23" t="s">
        <v>495</v>
      </c>
      <c r="C8" s="24">
        <v>1</v>
      </c>
      <c r="D8" s="25" t="s">
        <v>1012</v>
      </c>
      <c r="E8" s="45"/>
      <c r="F8" s="37" t="s">
        <v>1199</v>
      </c>
      <c r="G8" s="8"/>
      <c r="H8" s="11"/>
      <c r="I8" s="30">
        <f t="shared" si="0"/>
        <v>0</v>
      </c>
      <c r="J8" s="1"/>
      <c r="K8" s="1"/>
      <c r="L8" s="1"/>
      <c r="M8" s="1"/>
    </row>
    <row r="9" spans="1:13" ht="15.5" x14ac:dyDescent="0.35">
      <c r="A9" s="1"/>
      <c r="B9" s="23"/>
      <c r="C9" s="64" t="s">
        <v>974</v>
      </c>
      <c r="D9" s="25"/>
      <c r="E9" s="45"/>
      <c r="F9" s="37"/>
      <c r="G9" s="26"/>
      <c r="H9" s="30"/>
      <c r="I9" s="30"/>
      <c r="J9" s="1"/>
      <c r="K9" s="1"/>
      <c r="L9" s="1"/>
      <c r="M9" s="1"/>
    </row>
    <row r="10" spans="1:13" ht="293.5" x14ac:dyDescent="0.35">
      <c r="A10" s="1"/>
      <c r="B10" s="23" t="s">
        <v>496</v>
      </c>
      <c r="C10" s="24">
        <v>1</v>
      </c>
      <c r="D10" s="25" t="s">
        <v>366</v>
      </c>
      <c r="E10" s="24"/>
      <c r="F10" s="27" t="s">
        <v>503</v>
      </c>
      <c r="G10" s="8"/>
      <c r="H10" s="51"/>
      <c r="I10" s="30">
        <f t="shared" si="0"/>
        <v>0</v>
      </c>
      <c r="J10" s="1"/>
      <c r="K10" s="1"/>
      <c r="L10" s="1"/>
      <c r="M10" s="1"/>
    </row>
    <row r="11" spans="1:13" ht="200.5" x14ac:dyDescent="0.35">
      <c r="A11" s="1"/>
      <c r="B11" s="23" t="s">
        <v>497</v>
      </c>
      <c r="C11" s="24">
        <v>1</v>
      </c>
      <c r="D11" s="25" t="s">
        <v>504</v>
      </c>
      <c r="E11" s="24"/>
      <c r="F11" s="37" t="s">
        <v>533</v>
      </c>
      <c r="G11" s="8"/>
      <c r="H11" s="51"/>
      <c r="I11" s="30">
        <f t="shared" si="0"/>
        <v>0</v>
      </c>
      <c r="J11" s="1"/>
      <c r="K11" s="1"/>
      <c r="L11" s="1"/>
      <c r="M11" s="1"/>
    </row>
    <row r="12" spans="1:13" ht="185" x14ac:dyDescent="0.35">
      <c r="A12" s="1"/>
      <c r="B12" s="23" t="s">
        <v>498</v>
      </c>
      <c r="C12" s="24">
        <v>1</v>
      </c>
      <c r="D12" s="25" t="s">
        <v>430</v>
      </c>
      <c r="E12" s="46"/>
      <c r="F12" s="27" t="s">
        <v>505</v>
      </c>
      <c r="G12" s="8"/>
      <c r="H12" s="51"/>
      <c r="I12" s="30">
        <f t="shared" si="0"/>
        <v>0</v>
      </c>
      <c r="J12" s="1"/>
      <c r="K12" s="1"/>
      <c r="L12" s="1"/>
      <c r="M12" s="1"/>
    </row>
    <row r="13" spans="1:13" ht="154.5" x14ac:dyDescent="0.35">
      <c r="A13" s="1"/>
      <c r="B13" s="23" t="s">
        <v>499</v>
      </c>
      <c r="C13" s="24">
        <v>1</v>
      </c>
      <c r="D13" s="25" t="s">
        <v>419</v>
      </c>
      <c r="E13" s="57"/>
      <c r="F13" s="27" t="s">
        <v>421</v>
      </c>
      <c r="G13" s="8"/>
      <c r="H13" s="51"/>
      <c r="I13" s="30">
        <f t="shared" si="0"/>
        <v>0</v>
      </c>
      <c r="J13" s="1"/>
      <c r="K13" s="1"/>
      <c r="L13" s="1"/>
      <c r="M13" s="1"/>
    </row>
    <row r="14" spans="1:13" ht="309" x14ac:dyDescent="0.35">
      <c r="A14" s="1"/>
      <c r="B14" s="23" t="s">
        <v>500</v>
      </c>
      <c r="C14" s="24">
        <v>1</v>
      </c>
      <c r="D14" s="25" t="s">
        <v>975</v>
      </c>
      <c r="E14" s="24"/>
      <c r="F14" s="37" t="s">
        <v>506</v>
      </c>
      <c r="G14" s="8"/>
      <c r="H14" s="51"/>
      <c r="I14" s="30">
        <f t="shared" si="0"/>
        <v>0</v>
      </c>
      <c r="J14" s="1"/>
      <c r="K14" s="1"/>
      <c r="L14" s="1"/>
      <c r="M14" s="1"/>
    </row>
    <row r="15" spans="1:13" ht="409.5" x14ac:dyDescent="0.35">
      <c r="A15" s="1"/>
      <c r="B15" s="23" t="s">
        <v>501</v>
      </c>
      <c r="C15" s="24">
        <v>1</v>
      </c>
      <c r="D15" s="25" t="s">
        <v>411</v>
      </c>
      <c r="E15" s="45"/>
      <c r="F15" s="27" t="s">
        <v>414</v>
      </c>
      <c r="G15" s="8"/>
      <c r="H15" s="51"/>
      <c r="I15" s="30">
        <f t="shared" si="0"/>
        <v>0</v>
      </c>
      <c r="J15" s="1"/>
      <c r="K15" s="1"/>
      <c r="L15" s="1"/>
      <c r="M15" s="1"/>
    </row>
    <row r="16" spans="1:13" ht="62" x14ac:dyDescent="0.35">
      <c r="A16" s="1"/>
      <c r="B16" s="23" t="s">
        <v>507</v>
      </c>
      <c r="C16" s="24">
        <v>1</v>
      </c>
      <c r="D16" s="25" t="s">
        <v>169</v>
      </c>
      <c r="E16" s="24"/>
      <c r="F16" s="27" t="s">
        <v>270</v>
      </c>
      <c r="G16" s="8" t="s">
        <v>1152</v>
      </c>
      <c r="H16" s="51"/>
      <c r="I16" s="30">
        <f t="shared" si="0"/>
        <v>0</v>
      </c>
      <c r="J16" s="1"/>
      <c r="K16" s="1"/>
      <c r="L16" s="1"/>
      <c r="M16" s="1"/>
    </row>
    <row r="17" spans="1:13" ht="154" x14ac:dyDescent="0.35">
      <c r="A17" s="1"/>
      <c r="B17" s="23" t="s">
        <v>508</v>
      </c>
      <c r="C17" s="24">
        <v>1</v>
      </c>
      <c r="D17" s="23" t="s">
        <v>311</v>
      </c>
      <c r="E17" s="45"/>
      <c r="F17" s="27" t="s">
        <v>352</v>
      </c>
      <c r="G17" s="8"/>
      <c r="H17" s="51"/>
      <c r="I17" s="30">
        <f t="shared" si="0"/>
        <v>0</v>
      </c>
      <c r="J17" s="1"/>
      <c r="K17" s="1"/>
      <c r="L17" s="1"/>
      <c r="M17" s="1"/>
    </row>
    <row r="18" spans="1:13" ht="15.5" x14ac:dyDescent="0.35">
      <c r="A18" s="1"/>
      <c r="B18" s="23"/>
      <c r="C18" s="24"/>
      <c r="D18" s="25"/>
      <c r="E18" s="24"/>
      <c r="F18" s="24"/>
      <c r="G18" s="39" t="s">
        <v>29</v>
      </c>
      <c r="H18" s="23"/>
      <c r="I18" s="23"/>
      <c r="J18" s="1"/>
      <c r="K18" s="1"/>
      <c r="L18" s="1"/>
      <c r="M18" s="1"/>
    </row>
    <row r="19" spans="1:13" ht="15.5" x14ac:dyDescent="0.35">
      <c r="A19" s="1"/>
      <c r="B19" s="41"/>
      <c r="C19" s="41"/>
      <c r="D19" s="41"/>
      <c r="E19" s="41"/>
      <c r="F19" s="41"/>
      <c r="G19" s="41"/>
      <c r="H19" s="41" t="s">
        <v>509</v>
      </c>
      <c r="I19" s="42">
        <f>SUM(I7:I18)</f>
        <v>0</v>
      </c>
      <c r="J19" s="1"/>
      <c r="K19" s="1"/>
      <c r="L19" s="1"/>
      <c r="M19" s="1"/>
    </row>
    <row r="20" spans="1:13" ht="15.5" x14ac:dyDescent="0.35">
      <c r="A20" s="1"/>
      <c r="B20" s="1"/>
      <c r="C20" s="1"/>
      <c r="D20" s="1"/>
      <c r="E20" s="1"/>
      <c r="F20" s="1"/>
      <c r="G20" s="1"/>
      <c r="H20" s="1"/>
      <c r="I20" s="1"/>
      <c r="J20" s="1"/>
      <c r="K20" s="1"/>
      <c r="L20" s="1"/>
      <c r="M20" s="1"/>
    </row>
    <row r="21" spans="1:13" ht="15.5" x14ac:dyDescent="0.35">
      <c r="A21" s="1"/>
      <c r="B21" s="65"/>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sheetData>
  <sheetProtection algorithmName="SHA-512" hashValue="rQei1OUMVaSmNspb100BSu1S9csLCLVEcnYYP9M488gkiFoF7e/vd8Ol1uUH8PTo9RR19mKQo1AE7eBFNWRqPg==" saltValue="Gi+FwtNn01nOt4/pk6yoaA=="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29"/>
  <sheetViews>
    <sheetView view="pageLayout" zoomScale="93" zoomScaleNormal="100" zoomScalePageLayoutView="93" workbookViewId="0">
      <selection activeCell="H15" sqref="H15"/>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510</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54" x14ac:dyDescent="0.35">
      <c r="A7" s="1"/>
      <c r="B7" s="23" t="s">
        <v>512</v>
      </c>
      <c r="C7" s="24">
        <v>1</v>
      </c>
      <c r="D7" s="23" t="s">
        <v>311</v>
      </c>
      <c r="E7" s="46"/>
      <c r="F7" s="27" t="s">
        <v>1013</v>
      </c>
      <c r="G7" s="8"/>
      <c r="H7" s="11"/>
      <c r="I7" s="30">
        <f t="shared" ref="I7:I15" si="0">C7*H7</f>
        <v>0</v>
      </c>
      <c r="J7" s="1"/>
      <c r="K7" s="1"/>
      <c r="L7" s="1"/>
      <c r="M7" s="1"/>
    </row>
    <row r="8" spans="1:13" ht="294" x14ac:dyDescent="0.35">
      <c r="A8" s="1"/>
      <c r="B8" s="23" t="s">
        <v>513</v>
      </c>
      <c r="C8" s="24">
        <v>1</v>
      </c>
      <c r="D8" s="25" t="s">
        <v>360</v>
      </c>
      <c r="E8" s="24"/>
      <c r="F8" s="27" t="s">
        <v>515</v>
      </c>
      <c r="G8" s="8"/>
      <c r="H8" s="11"/>
      <c r="I8" s="30">
        <f t="shared" si="0"/>
        <v>0</v>
      </c>
      <c r="J8" s="1"/>
      <c r="K8" s="1"/>
      <c r="L8" s="1"/>
      <c r="M8" s="1"/>
    </row>
    <row r="9" spans="1:13" ht="123" x14ac:dyDescent="0.35">
      <c r="A9" s="1"/>
      <c r="B9" s="23" t="s">
        <v>514</v>
      </c>
      <c r="C9" s="24">
        <v>1</v>
      </c>
      <c r="D9" s="25" t="s">
        <v>332</v>
      </c>
      <c r="E9" s="46"/>
      <c r="F9" s="27" t="s">
        <v>1187</v>
      </c>
      <c r="G9" s="9"/>
      <c r="H9" s="11"/>
      <c r="I9" s="30">
        <f t="shared" si="0"/>
        <v>0</v>
      </c>
      <c r="J9" s="1"/>
      <c r="K9" s="1"/>
      <c r="L9" s="1"/>
      <c r="M9" s="1"/>
    </row>
    <row r="10" spans="1:13" ht="409.5" x14ac:dyDescent="0.35">
      <c r="A10" s="1"/>
      <c r="B10" s="23" t="s">
        <v>511</v>
      </c>
      <c r="C10" s="24">
        <v>1</v>
      </c>
      <c r="D10" s="25" t="s">
        <v>502</v>
      </c>
      <c r="F10" s="37" t="s">
        <v>883</v>
      </c>
      <c r="G10" s="8"/>
      <c r="H10" s="11"/>
      <c r="I10" s="30">
        <f t="shared" si="0"/>
        <v>0</v>
      </c>
      <c r="J10" s="1"/>
      <c r="K10" s="1"/>
      <c r="L10" s="1"/>
      <c r="M10" s="1"/>
    </row>
    <row r="11" spans="1:13" ht="15.5" x14ac:dyDescent="0.35">
      <c r="A11" s="1"/>
      <c r="B11" s="23"/>
      <c r="C11" s="64" t="s">
        <v>976</v>
      </c>
      <c r="D11" s="25"/>
      <c r="E11" s="24"/>
      <c r="F11" s="37"/>
      <c r="G11" s="26"/>
      <c r="H11" s="35"/>
      <c r="I11" s="30"/>
      <c r="J11" s="1"/>
      <c r="K11" s="1"/>
      <c r="L11" s="1"/>
      <c r="M11" s="1"/>
    </row>
    <row r="12" spans="1:13" ht="232" x14ac:dyDescent="0.35">
      <c r="A12" s="1"/>
      <c r="B12" s="23" t="s">
        <v>516</v>
      </c>
      <c r="C12" s="24">
        <v>1</v>
      </c>
      <c r="D12" s="25" t="s">
        <v>366</v>
      </c>
      <c r="E12" s="24"/>
      <c r="F12" s="27" t="s">
        <v>1014</v>
      </c>
      <c r="G12" s="8"/>
      <c r="H12" s="11"/>
      <c r="I12" s="30">
        <f t="shared" si="0"/>
        <v>0</v>
      </c>
      <c r="J12" s="1"/>
      <c r="K12" s="1"/>
      <c r="L12" s="1"/>
      <c r="M12" s="1"/>
    </row>
    <row r="13" spans="1:13" ht="154.5" x14ac:dyDescent="0.35">
      <c r="A13" s="1"/>
      <c r="B13" s="23" t="s">
        <v>517</v>
      </c>
      <c r="C13" s="24">
        <v>1</v>
      </c>
      <c r="D13" s="25" t="s">
        <v>419</v>
      </c>
      <c r="E13" s="24"/>
      <c r="F13" s="27" t="s">
        <v>421</v>
      </c>
      <c r="G13" s="8"/>
      <c r="H13" s="11"/>
      <c r="I13" s="30">
        <f t="shared" si="0"/>
        <v>0</v>
      </c>
      <c r="J13" s="1"/>
      <c r="K13" s="1"/>
      <c r="L13" s="1"/>
      <c r="M13" s="1"/>
    </row>
    <row r="14" spans="1:13" ht="154" x14ac:dyDescent="0.35">
      <c r="A14" s="1"/>
      <c r="B14" s="23" t="s">
        <v>518</v>
      </c>
      <c r="C14" s="45"/>
      <c r="D14" s="23" t="s">
        <v>311</v>
      </c>
      <c r="E14" s="46"/>
      <c r="F14" s="27" t="s">
        <v>352</v>
      </c>
      <c r="G14" s="8"/>
      <c r="H14" s="11"/>
      <c r="I14" s="30">
        <f t="shared" si="0"/>
        <v>0</v>
      </c>
      <c r="J14" s="1"/>
      <c r="K14" s="1"/>
      <c r="L14" s="1"/>
      <c r="M14" s="1"/>
    </row>
    <row r="15" spans="1:13" ht="174" customHeight="1" x14ac:dyDescent="0.35">
      <c r="A15" s="1"/>
      <c r="B15" s="23" t="s">
        <v>1015</v>
      </c>
      <c r="C15" s="56">
        <v>1</v>
      </c>
      <c r="D15" s="23" t="s">
        <v>1016</v>
      </c>
      <c r="E15" s="46"/>
      <c r="F15" s="27" t="s">
        <v>1017</v>
      </c>
      <c r="G15" s="8"/>
      <c r="H15" s="11"/>
      <c r="I15" s="30">
        <f t="shared" si="0"/>
        <v>0</v>
      </c>
      <c r="J15" s="1"/>
      <c r="K15" s="1"/>
      <c r="L15" s="1"/>
      <c r="M15" s="1"/>
    </row>
    <row r="16" spans="1:13" ht="15.5" x14ac:dyDescent="0.35">
      <c r="A16" s="1"/>
      <c r="B16" s="23"/>
      <c r="C16" s="24"/>
      <c r="D16" s="25"/>
      <c r="E16" s="24"/>
      <c r="F16" s="24"/>
      <c r="G16" s="39" t="s">
        <v>29</v>
      </c>
      <c r="H16" s="23"/>
      <c r="I16" s="23"/>
      <c r="J16" s="1"/>
      <c r="K16" s="1"/>
      <c r="L16" s="1"/>
      <c r="M16" s="1"/>
    </row>
    <row r="17" spans="1:13" ht="15.5" x14ac:dyDescent="0.35">
      <c r="A17" s="1"/>
      <c r="B17" s="41"/>
      <c r="C17" s="41"/>
      <c r="D17" s="41"/>
      <c r="E17" s="41"/>
      <c r="F17" s="41"/>
      <c r="G17" s="41"/>
      <c r="H17" s="41" t="s">
        <v>519</v>
      </c>
      <c r="I17" s="42">
        <f>SUM(I7:I16)</f>
        <v>0</v>
      </c>
      <c r="J17" s="1"/>
      <c r="K17" s="1"/>
      <c r="L17" s="1"/>
      <c r="M17" s="1"/>
    </row>
    <row r="18" spans="1:13" ht="15.5" x14ac:dyDescent="0.35">
      <c r="A18" s="1"/>
      <c r="B18" s="1"/>
      <c r="C18" s="1"/>
      <c r="D18" s="1"/>
      <c r="E18" s="1"/>
      <c r="F18" s="1"/>
      <c r="G18" s="1"/>
      <c r="H18" s="1"/>
      <c r="I18" s="1"/>
      <c r="J18" s="1"/>
      <c r="K18" s="1"/>
      <c r="L18" s="1"/>
      <c r="M18" s="1"/>
    </row>
    <row r="19" spans="1:13" ht="15.5" x14ac:dyDescent="0.35">
      <c r="A19" s="1"/>
      <c r="B19" s="65"/>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sheetData>
  <sheetProtection algorithmName="SHA-512" hashValue="A4lUITkjoq6WQlxetNBUuYoZr5HCZq2MABUVcNZFd/9IH8/aX2tJPTBHPfEN/RJue0/utTUhysOjogRN0/6wRQ==" saltValue="o9xt46GHGZYHB5qkwcd0AA=="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M37"/>
  <sheetViews>
    <sheetView view="pageLayout" zoomScale="80" zoomScaleNormal="100" zoomScaleSheetLayoutView="77" zoomScalePageLayoutView="80" workbookViewId="0">
      <selection activeCell="H23" sqref="H23"/>
    </sheetView>
  </sheetViews>
  <sheetFormatPr defaultRowHeight="14.5" x14ac:dyDescent="0.35"/>
  <cols>
    <col min="1" max="1" width="0.7265625" customWidth="1"/>
    <col min="2" max="2" width="6.1796875" customWidth="1"/>
    <col min="3" max="3" width="5.1796875" customWidth="1"/>
    <col min="4" max="4" width="13.453125" customWidth="1"/>
    <col min="5" max="5" width="19.81640625" customWidth="1"/>
    <col min="6" max="6" width="31.453125" customWidth="1"/>
    <col min="7" max="7" width="29.5429687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520</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38.65" customHeight="1" x14ac:dyDescent="0.35">
      <c r="A7" s="1"/>
      <c r="B7" s="23" t="s">
        <v>521</v>
      </c>
      <c r="C7" s="24">
        <v>1</v>
      </c>
      <c r="D7" s="25" t="s">
        <v>113</v>
      </c>
      <c r="E7" s="24"/>
      <c r="F7" s="27" t="s">
        <v>1026</v>
      </c>
      <c r="G7" s="8"/>
      <c r="H7" s="11"/>
      <c r="I7" s="30">
        <f t="shared" ref="I7:I23" si="0">C7*H7</f>
        <v>0</v>
      </c>
      <c r="J7" s="1"/>
      <c r="K7" s="1"/>
      <c r="L7" s="1"/>
      <c r="M7" s="1"/>
    </row>
    <row r="8" spans="1:13" ht="136.9" customHeight="1" x14ac:dyDescent="0.35">
      <c r="A8" s="1"/>
      <c r="B8" s="23" t="s">
        <v>522</v>
      </c>
      <c r="C8" s="24">
        <v>1</v>
      </c>
      <c r="D8" s="25" t="s">
        <v>113</v>
      </c>
      <c r="E8" s="24"/>
      <c r="F8" s="27" t="s">
        <v>1027</v>
      </c>
      <c r="G8" s="8"/>
      <c r="H8" s="11"/>
      <c r="I8" s="30">
        <f t="shared" si="0"/>
        <v>0</v>
      </c>
      <c r="J8" s="1"/>
      <c r="K8" s="1"/>
      <c r="L8" s="1"/>
      <c r="M8" s="1"/>
    </row>
    <row r="9" spans="1:13" ht="123" x14ac:dyDescent="0.35">
      <c r="A9" s="1"/>
      <c r="B9" s="23" t="s">
        <v>523</v>
      </c>
      <c r="C9" s="24">
        <v>3</v>
      </c>
      <c r="D9" s="27" t="s">
        <v>334</v>
      </c>
      <c r="E9" s="24"/>
      <c r="F9" s="27" t="s">
        <v>1028</v>
      </c>
      <c r="G9" s="128" t="s">
        <v>1185</v>
      </c>
      <c r="H9" s="35"/>
      <c r="I9" s="30">
        <f t="shared" si="0"/>
        <v>0</v>
      </c>
      <c r="J9" s="1"/>
      <c r="K9" s="1"/>
      <c r="L9" s="1"/>
      <c r="M9" s="1"/>
    </row>
    <row r="10" spans="1:13" ht="177.75" customHeight="1" x14ac:dyDescent="0.35">
      <c r="A10" s="1"/>
      <c r="B10" s="23" t="s">
        <v>1029</v>
      </c>
      <c r="C10" s="24">
        <v>2</v>
      </c>
      <c r="D10" s="27" t="s">
        <v>334</v>
      </c>
      <c r="E10" s="24"/>
      <c r="F10" s="27" t="s">
        <v>1032</v>
      </c>
      <c r="G10" s="128" t="s">
        <v>1185</v>
      </c>
      <c r="H10" s="35"/>
      <c r="I10" s="30">
        <f t="shared" si="0"/>
        <v>0</v>
      </c>
      <c r="J10" s="1"/>
      <c r="K10" s="1"/>
      <c r="L10" s="1"/>
      <c r="M10" s="1"/>
    </row>
    <row r="11" spans="1:13" ht="96.75" customHeight="1" x14ac:dyDescent="0.35">
      <c r="A11" s="1"/>
      <c r="B11" s="23" t="s">
        <v>524</v>
      </c>
      <c r="C11" s="24">
        <v>1</v>
      </c>
      <c r="D11" s="27" t="s">
        <v>334</v>
      </c>
      <c r="E11" s="24"/>
      <c r="F11" s="27" t="s">
        <v>1030</v>
      </c>
      <c r="G11" s="128" t="s">
        <v>1185</v>
      </c>
      <c r="H11" s="35"/>
      <c r="I11" s="30">
        <f t="shared" si="0"/>
        <v>0</v>
      </c>
      <c r="J11" s="1"/>
      <c r="K11" s="1"/>
      <c r="L11" s="1"/>
      <c r="M11" s="1"/>
    </row>
    <row r="12" spans="1:13" ht="96.75" customHeight="1" x14ac:dyDescent="0.35">
      <c r="A12" s="1"/>
      <c r="B12" s="23" t="s">
        <v>526</v>
      </c>
      <c r="C12" s="24">
        <v>1</v>
      </c>
      <c r="D12" s="27" t="s">
        <v>334</v>
      </c>
      <c r="E12" s="24"/>
      <c r="F12" s="27" t="s">
        <v>1031</v>
      </c>
      <c r="G12" s="128" t="s">
        <v>1185</v>
      </c>
      <c r="H12" s="35"/>
      <c r="I12" s="30">
        <f t="shared" si="0"/>
        <v>0</v>
      </c>
      <c r="J12" s="1"/>
      <c r="K12" s="1"/>
      <c r="L12" s="1"/>
      <c r="M12" s="1"/>
    </row>
    <row r="13" spans="1:13" ht="377.25" customHeight="1" x14ac:dyDescent="0.35">
      <c r="A13" s="1"/>
      <c r="B13" s="23" t="s">
        <v>527</v>
      </c>
      <c r="C13" s="24">
        <v>1</v>
      </c>
      <c r="D13" s="27" t="s">
        <v>1035</v>
      </c>
      <c r="E13" s="45"/>
      <c r="F13" s="27" t="s">
        <v>1107</v>
      </c>
      <c r="G13" s="8"/>
      <c r="H13" s="11"/>
      <c r="I13" s="30">
        <f>C13*H13</f>
        <v>0</v>
      </c>
      <c r="J13" s="1"/>
      <c r="K13" s="1"/>
      <c r="L13" s="1"/>
      <c r="M13" s="1"/>
    </row>
    <row r="14" spans="1:13" ht="379.5" customHeight="1" x14ac:dyDescent="0.35">
      <c r="A14" s="1"/>
      <c r="B14" s="23" t="s">
        <v>528</v>
      </c>
      <c r="C14" s="24">
        <v>1</v>
      </c>
      <c r="D14" s="25" t="s">
        <v>1037</v>
      </c>
      <c r="E14" s="45"/>
      <c r="F14" s="27" t="s">
        <v>1033</v>
      </c>
      <c r="G14" s="8" t="s">
        <v>1153</v>
      </c>
      <c r="H14" s="11"/>
      <c r="I14" s="30">
        <f t="shared" si="0"/>
        <v>0</v>
      </c>
      <c r="J14" s="1"/>
      <c r="K14" s="1"/>
      <c r="L14" s="1"/>
      <c r="M14" s="1"/>
    </row>
    <row r="15" spans="1:13" ht="380.25" customHeight="1" x14ac:dyDescent="0.35">
      <c r="A15" s="1"/>
      <c r="B15" s="23" t="s">
        <v>529</v>
      </c>
      <c r="C15" s="24">
        <v>1</v>
      </c>
      <c r="D15" s="25" t="s">
        <v>1037</v>
      </c>
      <c r="E15" s="45"/>
      <c r="F15" s="27" t="s">
        <v>1034</v>
      </c>
      <c r="G15" s="121" t="s">
        <v>1153</v>
      </c>
      <c r="H15" s="122"/>
      <c r="I15" s="45">
        <f t="shared" si="0"/>
        <v>0</v>
      </c>
      <c r="J15" s="1"/>
      <c r="K15" s="1"/>
      <c r="L15" s="1"/>
      <c r="M15" s="1"/>
    </row>
    <row r="16" spans="1:13" ht="380.25" customHeight="1" x14ac:dyDescent="0.35">
      <c r="A16" s="1"/>
      <c r="B16" s="23" t="s">
        <v>530</v>
      </c>
      <c r="C16" s="24">
        <v>1</v>
      </c>
      <c r="D16" s="25" t="s">
        <v>1036</v>
      </c>
      <c r="E16" s="45"/>
      <c r="F16" s="27" t="s">
        <v>1093</v>
      </c>
      <c r="G16" s="121" t="s">
        <v>1153</v>
      </c>
      <c r="H16" s="122"/>
      <c r="I16" s="45">
        <f t="shared" si="0"/>
        <v>0</v>
      </c>
      <c r="J16" s="1"/>
      <c r="K16" s="1"/>
      <c r="L16" s="1"/>
      <c r="M16" s="1"/>
    </row>
    <row r="17" spans="1:13" ht="275.5" customHeight="1" x14ac:dyDescent="0.35">
      <c r="A17" s="1"/>
      <c r="B17" s="23" t="s">
        <v>525</v>
      </c>
      <c r="C17" s="24">
        <v>2</v>
      </c>
      <c r="D17" s="27" t="s">
        <v>1038</v>
      </c>
      <c r="E17" s="45"/>
      <c r="F17" s="27" t="s">
        <v>1039</v>
      </c>
      <c r="G17" s="8" t="s">
        <v>1153</v>
      </c>
      <c r="H17" s="11"/>
      <c r="I17" s="30">
        <f t="shared" si="0"/>
        <v>0</v>
      </c>
      <c r="J17" s="1"/>
      <c r="K17" s="1"/>
      <c r="L17" s="1"/>
      <c r="M17" s="1"/>
    </row>
    <row r="18" spans="1:13" ht="350.25" customHeight="1" x14ac:dyDescent="0.35">
      <c r="A18" s="1"/>
      <c r="B18" s="23" t="s">
        <v>531</v>
      </c>
      <c r="C18" s="24">
        <v>1</v>
      </c>
      <c r="D18" s="27" t="s">
        <v>1040</v>
      </c>
      <c r="E18" s="45"/>
      <c r="F18" s="37" t="s">
        <v>1106</v>
      </c>
      <c r="G18" s="8"/>
      <c r="H18" s="11"/>
      <c r="I18" s="30">
        <f t="shared" si="0"/>
        <v>0</v>
      </c>
      <c r="J18" s="1"/>
      <c r="K18" s="1"/>
      <c r="L18" s="1"/>
      <c r="M18" s="1"/>
    </row>
    <row r="19" spans="1:13" ht="190.5" customHeight="1" x14ac:dyDescent="0.35">
      <c r="A19" s="1"/>
      <c r="B19" s="66" t="s">
        <v>958</v>
      </c>
      <c r="C19" s="54">
        <v>2</v>
      </c>
      <c r="D19" s="37" t="s">
        <v>1103</v>
      </c>
      <c r="F19" s="27" t="s">
        <v>1108</v>
      </c>
      <c r="G19" s="8"/>
      <c r="H19" s="11"/>
      <c r="I19" s="30">
        <f t="shared" si="0"/>
        <v>0</v>
      </c>
      <c r="J19" s="1"/>
      <c r="K19" s="1"/>
      <c r="L19" s="1"/>
      <c r="M19" s="1"/>
    </row>
    <row r="20" spans="1:13" ht="141.75" customHeight="1" x14ac:dyDescent="0.35">
      <c r="A20" s="1"/>
      <c r="B20" s="37" t="s">
        <v>1041</v>
      </c>
      <c r="C20" s="54">
        <v>2</v>
      </c>
      <c r="D20" s="37" t="s">
        <v>1104</v>
      </c>
      <c r="E20" s="37"/>
      <c r="F20" s="27" t="s">
        <v>1176</v>
      </c>
      <c r="G20" s="9"/>
      <c r="H20" s="11"/>
      <c r="I20" s="30">
        <f t="shared" si="0"/>
        <v>0</v>
      </c>
      <c r="J20" s="1"/>
      <c r="K20" s="1"/>
      <c r="L20" s="1"/>
      <c r="M20" s="1"/>
    </row>
    <row r="21" spans="1:13" ht="15.5" x14ac:dyDescent="0.35">
      <c r="A21" s="1"/>
      <c r="B21" s="23"/>
      <c r="C21" s="24"/>
      <c r="D21" s="25"/>
      <c r="E21" s="24"/>
      <c r="F21" s="45"/>
      <c r="G21" s="8"/>
      <c r="H21" s="11"/>
      <c r="I21" s="30"/>
      <c r="J21" s="1"/>
      <c r="K21" s="1"/>
      <c r="L21" s="1"/>
      <c r="M21" s="1"/>
    </row>
    <row r="22" spans="1:13" ht="170.25" customHeight="1" x14ac:dyDescent="0.35">
      <c r="A22" s="1"/>
      <c r="B22" s="23" t="s">
        <v>1042</v>
      </c>
      <c r="C22" s="24">
        <v>1</v>
      </c>
      <c r="D22" s="25" t="s">
        <v>1044</v>
      </c>
      <c r="E22" s="45"/>
      <c r="F22" s="37" t="s">
        <v>1105</v>
      </c>
      <c r="G22" s="8"/>
      <c r="H22" s="11"/>
      <c r="I22" s="30">
        <f t="shared" si="0"/>
        <v>0</v>
      </c>
      <c r="J22" s="1"/>
      <c r="K22" s="1"/>
      <c r="L22" s="1"/>
      <c r="M22" s="1"/>
    </row>
    <row r="23" spans="1:13" ht="268.5" customHeight="1" x14ac:dyDescent="0.35">
      <c r="A23" s="1"/>
      <c r="B23" s="23" t="s">
        <v>1043</v>
      </c>
      <c r="C23" s="24">
        <v>1</v>
      </c>
      <c r="D23" s="25" t="s">
        <v>1045</v>
      </c>
      <c r="E23" s="45"/>
      <c r="F23" s="37" t="s">
        <v>1046</v>
      </c>
      <c r="G23" s="8"/>
      <c r="H23" s="11"/>
      <c r="I23" s="30">
        <f t="shared" si="0"/>
        <v>0</v>
      </c>
      <c r="J23" s="1"/>
      <c r="K23" s="1"/>
      <c r="L23" s="1"/>
      <c r="M23" s="1"/>
    </row>
    <row r="24" spans="1:13" ht="31" x14ac:dyDescent="0.35">
      <c r="A24" s="1"/>
      <c r="B24" s="23"/>
      <c r="C24" s="112">
        <v>4</v>
      </c>
      <c r="D24" s="113" t="s">
        <v>1054</v>
      </c>
      <c r="E24" s="114" t="s">
        <v>1055</v>
      </c>
      <c r="F24" s="113" t="s">
        <v>1056</v>
      </c>
      <c r="G24" s="129" t="s">
        <v>1057</v>
      </c>
      <c r="H24" s="35"/>
      <c r="I24" s="30"/>
      <c r="J24" s="1"/>
      <c r="K24" s="1"/>
      <c r="L24" s="1"/>
      <c r="M24" s="1"/>
    </row>
    <row r="25" spans="1:13" ht="31" x14ac:dyDescent="0.35">
      <c r="A25" s="1"/>
      <c r="B25" s="23"/>
      <c r="C25" s="24"/>
      <c r="D25" s="25"/>
      <c r="E25" s="24"/>
      <c r="F25" s="24"/>
      <c r="G25" s="39" t="s">
        <v>29</v>
      </c>
      <c r="H25" s="23"/>
      <c r="I25" s="23"/>
      <c r="J25" s="1"/>
      <c r="K25" s="1"/>
      <c r="L25" s="1"/>
      <c r="M25" s="1"/>
    </row>
    <row r="26" spans="1:13" ht="15.5" x14ac:dyDescent="0.35">
      <c r="A26" s="1"/>
      <c r="B26" s="41"/>
      <c r="C26" s="41"/>
      <c r="D26" s="41"/>
      <c r="E26" s="41"/>
      <c r="F26" s="41"/>
      <c r="G26" s="41"/>
      <c r="H26" s="41" t="s">
        <v>532</v>
      </c>
      <c r="I26" s="42">
        <f>SUM(I7:I25)</f>
        <v>0</v>
      </c>
      <c r="J26" s="1"/>
      <c r="K26" s="1"/>
      <c r="L26" s="1"/>
      <c r="M26" s="1"/>
    </row>
    <row r="27" spans="1:13" ht="16" thickBot="1" x14ac:dyDescent="0.4">
      <c r="A27" s="1"/>
      <c r="B27" s="1"/>
      <c r="C27" s="1"/>
      <c r="D27" s="1"/>
      <c r="E27" s="1"/>
      <c r="F27" s="1"/>
      <c r="G27" s="1"/>
      <c r="H27" s="1"/>
      <c r="I27" s="1"/>
      <c r="J27" s="1"/>
      <c r="K27" s="1"/>
      <c r="L27" s="1"/>
      <c r="M27" s="1"/>
    </row>
    <row r="28" spans="1:13" ht="16" thickBot="1" x14ac:dyDescent="0.4">
      <c r="A28" s="1"/>
      <c r="B28" s="65"/>
      <c r="C28" s="67" t="s">
        <v>795</v>
      </c>
      <c r="D28" s="68"/>
      <c r="E28" s="69"/>
      <c r="F28" s="70"/>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row r="36" spans="1:13" ht="15.5" x14ac:dyDescent="0.35">
      <c r="A36" s="1"/>
      <c r="B36" s="1"/>
      <c r="C36" s="1"/>
      <c r="D36" s="1"/>
      <c r="E36" s="1"/>
      <c r="F36" s="1"/>
      <c r="G36" s="1"/>
      <c r="H36" s="1"/>
      <c r="I36" s="1"/>
      <c r="J36" s="1"/>
      <c r="K36" s="1"/>
      <c r="L36" s="1"/>
      <c r="M36" s="1"/>
    </row>
    <row r="37" spans="1:13" ht="15.5" x14ac:dyDescent="0.35">
      <c r="A37" s="1"/>
      <c r="B37" s="1"/>
      <c r="C37" s="1"/>
      <c r="D37" s="1"/>
      <c r="E37" s="1"/>
      <c r="F37" s="1"/>
      <c r="G37" s="1"/>
      <c r="H37" s="1"/>
      <c r="I37" s="1"/>
      <c r="J37" s="1"/>
      <c r="K37" s="1"/>
      <c r="L37" s="1"/>
      <c r="M37" s="1"/>
    </row>
  </sheetData>
  <sheetProtection algorithmName="SHA-512" hashValue="QoQVQgMJfQR1traMG4OD/6KXevOyyrQ51ZB2lNtczEHp+mksYIffWBfdBbeC/x/0r29Ly9jwKdLwjY6KjXLxTw==" saltValue="Bjd+daYbY/mEhRoqUxbgCg==" spinCount="100000" sheet="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rowBreaks count="5" manualBreakCount="5">
    <brk id="8" max="16383" man="1"/>
    <brk id="10" max="16383" man="1"/>
    <brk id="17" max="16383" man="1"/>
    <brk id="18" max="16383" man="1"/>
    <brk id="22" max="16383"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M54"/>
  <sheetViews>
    <sheetView view="pageLayout" zoomScale="91" zoomScaleNormal="100" zoomScalePageLayoutView="91" workbookViewId="0">
      <selection activeCell="H37" sqref="H37"/>
    </sheetView>
  </sheetViews>
  <sheetFormatPr defaultRowHeight="14.5" x14ac:dyDescent="0.35"/>
  <cols>
    <col min="1" max="1" width="0.7265625" customWidth="1"/>
    <col min="2" max="2" width="6.1796875" customWidth="1"/>
    <col min="3" max="3" width="5.1796875" customWidth="1"/>
    <col min="4" max="4" width="13.453125" customWidth="1"/>
    <col min="5" max="5" width="19.81640625" customWidth="1"/>
    <col min="6" max="6" width="31.453125" customWidth="1"/>
    <col min="7" max="7" width="30.4531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534</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78.5" customHeight="1" x14ac:dyDescent="0.35">
      <c r="A7" s="1"/>
      <c r="B7" s="23" t="s">
        <v>535</v>
      </c>
      <c r="C7" s="24">
        <v>1</v>
      </c>
      <c r="D7" s="25" t="s">
        <v>113</v>
      </c>
      <c r="E7" s="24"/>
      <c r="F7" s="27" t="s">
        <v>1025</v>
      </c>
      <c r="G7" s="8"/>
      <c r="H7" s="51"/>
      <c r="I7" s="30">
        <f t="shared" ref="I7:I37" si="0">C7*H7</f>
        <v>0</v>
      </c>
      <c r="J7" s="1"/>
      <c r="K7" s="1"/>
      <c r="L7" s="1"/>
      <c r="M7" s="1"/>
    </row>
    <row r="8" spans="1:13" ht="303.75" customHeight="1" x14ac:dyDescent="0.35">
      <c r="A8" s="1"/>
      <c r="B8" s="23" t="s">
        <v>536</v>
      </c>
      <c r="C8" s="24">
        <v>1</v>
      </c>
      <c r="D8" s="25" t="s">
        <v>256</v>
      </c>
      <c r="E8" s="125" t="s">
        <v>1215</v>
      </c>
      <c r="F8" s="37" t="s">
        <v>1086</v>
      </c>
      <c r="G8" s="8"/>
      <c r="H8" s="51"/>
      <c r="I8" s="30">
        <f t="shared" si="0"/>
        <v>0</v>
      </c>
      <c r="J8" s="1"/>
      <c r="K8" s="1"/>
      <c r="L8" s="1"/>
      <c r="M8" s="1"/>
    </row>
    <row r="9" spans="1:13" ht="62" x14ac:dyDescent="0.35">
      <c r="A9" s="1"/>
      <c r="B9" s="23" t="s">
        <v>537</v>
      </c>
      <c r="C9" s="24">
        <v>1</v>
      </c>
      <c r="D9" s="25" t="s">
        <v>169</v>
      </c>
      <c r="E9" s="24"/>
      <c r="F9" s="27" t="s">
        <v>270</v>
      </c>
      <c r="G9" s="8" t="s">
        <v>1154</v>
      </c>
      <c r="H9" s="11"/>
      <c r="I9" s="30">
        <f t="shared" si="0"/>
        <v>0</v>
      </c>
      <c r="J9" s="1"/>
      <c r="K9" s="1"/>
      <c r="L9" s="1"/>
      <c r="M9" s="1"/>
    </row>
    <row r="10" spans="1:13" ht="175.5" customHeight="1" x14ac:dyDescent="0.35">
      <c r="A10" s="1"/>
      <c r="B10" s="23" t="s">
        <v>538</v>
      </c>
      <c r="C10" s="24">
        <v>1</v>
      </c>
      <c r="D10" s="25" t="s">
        <v>113</v>
      </c>
      <c r="E10" s="34"/>
      <c r="F10" s="27" t="s">
        <v>540</v>
      </c>
      <c r="G10" s="8"/>
      <c r="H10" s="11"/>
      <c r="I10" s="30">
        <f t="shared" si="0"/>
        <v>0</v>
      </c>
      <c r="J10" s="1"/>
      <c r="K10" s="1"/>
      <c r="L10" s="1"/>
      <c r="M10" s="1"/>
    </row>
    <row r="11" spans="1:13" ht="179.25" customHeight="1" x14ac:dyDescent="0.35">
      <c r="A11" s="1"/>
      <c r="B11" s="23" t="s">
        <v>539</v>
      </c>
      <c r="C11" s="24">
        <v>1</v>
      </c>
      <c r="D11" s="25" t="s">
        <v>113</v>
      </c>
      <c r="E11" s="34"/>
      <c r="F11" s="27" t="s">
        <v>541</v>
      </c>
      <c r="G11" s="8"/>
      <c r="H11" s="11"/>
      <c r="I11" s="30">
        <f t="shared" si="0"/>
        <v>0</v>
      </c>
      <c r="J11" s="1"/>
      <c r="K11" s="1"/>
      <c r="L11" s="1"/>
      <c r="M11" s="1"/>
    </row>
    <row r="12" spans="1:13" ht="111.75" customHeight="1" x14ac:dyDescent="0.35">
      <c r="A12" s="1"/>
      <c r="B12" s="71" t="s">
        <v>542</v>
      </c>
      <c r="C12" s="72">
        <v>1</v>
      </c>
      <c r="D12" s="73" t="s">
        <v>560</v>
      </c>
      <c r="E12" s="74" t="s">
        <v>740</v>
      </c>
      <c r="F12" s="75" t="s">
        <v>886</v>
      </c>
      <c r="G12" s="111" t="s">
        <v>1058</v>
      </c>
      <c r="H12" s="11"/>
      <c r="I12" s="30">
        <f t="shared" si="0"/>
        <v>0</v>
      </c>
      <c r="J12" s="1"/>
      <c r="K12" s="1"/>
      <c r="L12" s="1"/>
      <c r="M12" s="1"/>
    </row>
    <row r="13" spans="1:13" ht="62" x14ac:dyDescent="0.35">
      <c r="A13" s="1"/>
      <c r="B13" s="23" t="s">
        <v>561</v>
      </c>
      <c r="C13" s="24">
        <v>1</v>
      </c>
      <c r="D13" s="25" t="s">
        <v>169</v>
      </c>
      <c r="E13" s="76" t="s">
        <v>885</v>
      </c>
      <c r="F13" s="27" t="s">
        <v>270</v>
      </c>
      <c r="G13" s="8" t="s">
        <v>1155</v>
      </c>
      <c r="H13" s="11"/>
      <c r="I13" s="30">
        <f t="shared" si="0"/>
        <v>0</v>
      </c>
      <c r="J13" s="1"/>
      <c r="K13" s="1"/>
      <c r="L13" s="1"/>
      <c r="M13" s="1"/>
    </row>
    <row r="14" spans="1:13" ht="90" x14ac:dyDescent="0.35">
      <c r="A14" s="1"/>
      <c r="B14" s="71" t="s">
        <v>543</v>
      </c>
      <c r="C14" s="72">
        <v>1</v>
      </c>
      <c r="D14" s="73" t="s">
        <v>562</v>
      </c>
      <c r="E14" s="74" t="s">
        <v>888</v>
      </c>
      <c r="F14" s="75" t="s">
        <v>887</v>
      </c>
      <c r="G14" s="111" t="s">
        <v>1058</v>
      </c>
      <c r="H14" s="11"/>
      <c r="I14" s="30">
        <f t="shared" si="0"/>
        <v>0</v>
      </c>
      <c r="J14" s="1"/>
      <c r="K14" s="1"/>
      <c r="L14" s="1"/>
      <c r="M14" s="1"/>
    </row>
    <row r="15" spans="1:13" ht="81" customHeight="1" x14ac:dyDescent="0.35">
      <c r="A15" s="1"/>
      <c r="B15" s="23" t="s">
        <v>563</v>
      </c>
      <c r="C15" s="24">
        <v>20</v>
      </c>
      <c r="D15" s="25" t="s">
        <v>566</v>
      </c>
      <c r="E15" s="34"/>
      <c r="F15" s="27" t="s">
        <v>796</v>
      </c>
      <c r="G15" s="8"/>
      <c r="H15" s="11"/>
      <c r="I15" s="30">
        <f t="shared" si="0"/>
        <v>0</v>
      </c>
      <c r="J15" s="1"/>
      <c r="K15" s="1"/>
      <c r="L15" s="1"/>
      <c r="M15" s="1"/>
    </row>
    <row r="16" spans="1:13" ht="76.150000000000006" customHeight="1" x14ac:dyDescent="0.35">
      <c r="A16" s="1"/>
      <c r="B16" s="23" t="s">
        <v>564</v>
      </c>
      <c r="C16" s="24">
        <v>5</v>
      </c>
      <c r="D16" s="25" t="s">
        <v>567</v>
      </c>
      <c r="E16" s="34"/>
      <c r="F16" s="27" t="s">
        <v>797</v>
      </c>
      <c r="G16" s="8"/>
      <c r="H16" s="11"/>
      <c r="I16" s="30">
        <f t="shared" si="0"/>
        <v>0</v>
      </c>
      <c r="J16" s="1"/>
      <c r="K16" s="1"/>
      <c r="L16" s="1"/>
      <c r="M16" s="1"/>
    </row>
    <row r="17" spans="1:13" ht="73.900000000000006" customHeight="1" x14ac:dyDescent="0.35">
      <c r="A17" s="1"/>
      <c r="B17" s="23" t="s">
        <v>565</v>
      </c>
      <c r="C17" s="77">
        <v>20</v>
      </c>
      <c r="D17" s="24" t="s">
        <v>568</v>
      </c>
      <c r="E17" s="34"/>
      <c r="F17" s="27" t="s">
        <v>798</v>
      </c>
      <c r="G17" s="8"/>
      <c r="H17" s="11"/>
      <c r="I17" s="30">
        <f t="shared" si="0"/>
        <v>0</v>
      </c>
      <c r="J17" s="1"/>
      <c r="K17" s="1"/>
      <c r="L17" s="1"/>
      <c r="M17" s="1"/>
    </row>
    <row r="18" spans="1:13" ht="61.15" customHeight="1" x14ac:dyDescent="0.35">
      <c r="A18" s="1"/>
      <c r="B18" s="23" t="s">
        <v>569</v>
      </c>
      <c r="C18" s="24">
        <v>4</v>
      </c>
      <c r="D18" s="25" t="s">
        <v>467</v>
      </c>
      <c r="E18" s="60"/>
      <c r="F18" s="61" t="s">
        <v>791</v>
      </c>
      <c r="G18" s="8"/>
      <c r="H18" s="11"/>
      <c r="I18" s="30">
        <f t="shared" si="0"/>
        <v>0</v>
      </c>
      <c r="J18" s="1"/>
      <c r="K18" s="1"/>
      <c r="L18" s="1"/>
      <c r="M18" s="1"/>
    </row>
    <row r="19" spans="1:13" ht="54" customHeight="1" x14ac:dyDescent="0.35">
      <c r="A19" s="1"/>
      <c r="B19" s="23" t="s">
        <v>570</v>
      </c>
      <c r="C19" s="24">
        <v>4</v>
      </c>
      <c r="D19" s="25" t="s">
        <v>462</v>
      </c>
      <c r="E19" s="60"/>
      <c r="F19" s="61" t="s">
        <v>1156</v>
      </c>
      <c r="G19" s="8"/>
      <c r="H19" s="11"/>
      <c r="I19" s="30">
        <f t="shared" si="0"/>
        <v>0</v>
      </c>
      <c r="J19" s="1"/>
      <c r="K19" s="1"/>
      <c r="L19" s="1"/>
      <c r="M19" s="1"/>
    </row>
    <row r="20" spans="1:13" ht="144.75" customHeight="1" x14ac:dyDescent="0.35">
      <c r="A20" s="1"/>
      <c r="B20" s="23" t="s">
        <v>544</v>
      </c>
      <c r="C20" s="24">
        <v>1</v>
      </c>
      <c r="D20" s="25" t="s">
        <v>444</v>
      </c>
      <c r="E20" s="46"/>
      <c r="F20" s="27" t="s">
        <v>445</v>
      </c>
      <c r="G20" s="8"/>
      <c r="H20" s="11"/>
      <c r="I20" s="30">
        <f t="shared" si="0"/>
        <v>0</v>
      </c>
      <c r="J20" s="1"/>
      <c r="K20" s="1"/>
      <c r="L20" s="1"/>
      <c r="M20" s="1"/>
    </row>
    <row r="21" spans="1:13" ht="207" customHeight="1" x14ac:dyDescent="0.35">
      <c r="A21" s="1"/>
      <c r="B21" s="23" t="s">
        <v>545</v>
      </c>
      <c r="C21" s="24">
        <v>1</v>
      </c>
      <c r="D21" s="25" t="s">
        <v>366</v>
      </c>
      <c r="E21" s="34"/>
      <c r="F21" s="27" t="s">
        <v>571</v>
      </c>
      <c r="G21" s="8"/>
      <c r="H21" s="11"/>
      <c r="I21" s="30">
        <f t="shared" si="0"/>
        <v>0</v>
      </c>
      <c r="J21" s="1"/>
      <c r="K21" s="1"/>
      <c r="L21" s="1"/>
      <c r="M21" s="1"/>
    </row>
    <row r="22" spans="1:13" ht="46.5" x14ac:dyDescent="0.35">
      <c r="A22" s="1"/>
      <c r="B22" s="23" t="s">
        <v>546</v>
      </c>
      <c r="C22" s="24">
        <v>1</v>
      </c>
      <c r="D22" s="25" t="s">
        <v>149</v>
      </c>
      <c r="E22" s="46" t="s">
        <v>150</v>
      </c>
      <c r="F22" s="45"/>
      <c r="G22" s="28" t="s">
        <v>33</v>
      </c>
      <c r="H22" s="35"/>
      <c r="I22" s="30">
        <f t="shared" si="0"/>
        <v>0</v>
      </c>
      <c r="J22" s="1"/>
      <c r="K22" s="1"/>
      <c r="L22" s="1"/>
      <c r="M22" s="1"/>
    </row>
    <row r="23" spans="1:13" ht="132" customHeight="1" x14ac:dyDescent="0.35">
      <c r="A23" s="1"/>
      <c r="B23" s="23" t="s">
        <v>547</v>
      </c>
      <c r="C23" s="24">
        <v>2</v>
      </c>
      <c r="D23" s="25" t="s">
        <v>572</v>
      </c>
      <c r="E23" s="34"/>
      <c r="F23" s="27" t="s">
        <v>573</v>
      </c>
      <c r="G23" s="8"/>
      <c r="H23" s="11"/>
      <c r="I23" s="30">
        <f t="shared" si="0"/>
        <v>0</v>
      </c>
      <c r="J23" s="1"/>
      <c r="K23" s="1"/>
      <c r="L23" s="1"/>
      <c r="M23" s="1"/>
    </row>
    <row r="24" spans="1:13" ht="191.5" customHeight="1" x14ac:dyDescent="0.35">
      <c r="A24" s="1"/>
      <c r="B24" s="23" t="s">
        <v>548</v>
      </c>
      <c r="C24" s="24">
        <v>1</v>
      </c>
      <c r="D24" s="25" t="s">
        <v>953</v>
      </c>
      <c r="E24" s="34"/>
      <c r="F24" s="27" t="s">
        <v>574</v>
      </c>
      <c r="G24" s="8"/>
      <c r="H24" s="11"/>
      <c r="I24" s="30">
        <f t="shared" si="0"/>
        <v>0</v>
      </c>
      <c r="J24" s="1"/>
      <c r="K24" s="1"/>
      <c r="L24" s="1"/>
      <c r="M24" s="1"/>
    </row>
    <row r="25" spans="1:13" ht="372" customHeight="1" x14ac:dyDescent="0.35">
      <c r="A25" s="1"/>
      <c r="B25" s="23" t="s">
        <v>549</v>
      </c>
      <c r="C25" s="24">
        <v>1</v>
      </c>
      <c r="D25" s="25" t="s">
        <v>575</v>
      </c>
      <c r="E25" s="34"/>
      <c r="F25" s="27" t="s">
        <v>576</v>
      </c>
      <c r="G25" s="8"/>
      <c r="H25" s="11"/>
      <c r="I25" s="30">
        <f t="shared" si="0"/>
        <v>0</v>
      </c>
      <c r="J25" s="1"/>
      <c r="K25" s="1"/>
      <c r="L25" s="1"/>
      <c r="M25" s="1"/>
    </row>
    <row r="26" spans="1:13" ht="62" x14ac:dyDescent="0.35">
      <c r="A26" s="1"/>
      <c r="B26" s="23" t="s">
        <v>578</v>
      </c>
      <c r="C26" s="24">
        <v>1</v>
      </c>
      <c r="D26" s="25" t="s">
        <v>169</v>
      </c>
      <c r="E26" s="24"/>
      <c r="F26" s="27" t="s">
        <v>270</v>
      </c>
      <c r="G26" s="8" t="s">
        <v>1157</v>
      </c>
      <c r="H26" s="11"/>
      <c r="I26" s="30">
        <f t="shared" si="0"/>
        <v>0</v>
      </c>
      <c r="J26" s="1"/>
      <c r="K26" s="1"/>
      <c r="L26" s="1"/>
      <c r="M26" s="1"/>
    </row>
    <row r="27" spans="1:13" ht="337.5" customHeight="1" x14ac:dyDescent="0.35">
      <c r="A27" s="1"/>
      <c r="B27" s="23" t="s">
        <v>550</v>
      </c>
      <c r="C27" s="24">
        <v>1</v>
      </c>
      <c r="D27" s="25" t="s">
        <v>411</v>
      </c>
      <c r="E27" s="34"/>
      <c r="F27" s="27" t="s">
        <v>414</v>
      </c>
      <c r="G27" s="8"/>
      <c r="H27" s="11"/>
      <c r="I27" s="30">
        <f t="shared" si="0"/>
        <v>0</v>
      </c>
      <c r="J27" s="1"/>
      <c r="K27" s="1"/>
      <c r="L27" s="1"/>
      <c r="M27" s="1"/>
    </row>
    <row r="28" spans="1:13" ht="62" x14ac:dyDescent="0.35">
      <c r="A28" s="1"/>
      <c r="B28" s="23" t="s">
        <v>577</v>
      </c>
      <c r="C28" s="24">
        <v>1</v>
      </c>
      <c r="D28" s="25" t="s">
        <v>169</v>
      </c>
      <c r="E28" s="24"/>
      <c r="F28" s="27" t="s">
        <v>270</v>
      </c>
      <c r="G28" s="8" t="s">
        <v>1158</v>
      </c>
      <c r="H28" s="11"/>
      <c r="I28" s="30">
        <f t="shared" si="0"/>
        <v>0</v>
      </c>
      <c r="J28" s="1"/>
      <c r="K28" s="1"/>
      <c r="L28" s="1"/>
      <c r="M28" s="1"/>
    </row>
    <row r="29" spans="1:13" ht="162" customHeight="1" x14ac:dyDescent="0.35">
      <c r="A29" s="1"/>
      <c r="B29" s="23" t="s">
        <v>551</v>
      </c>
      <c r="C29" s="24">
        <v>1</v>
      </c>
      <c r="D29" s="25" t="s">
        <v>419</v>
      </c>
      <c r="E29" s="24"/>
      <c r="F29" s="27" t="s">
        <v>780</v>
      </c>
      <c r="G29" s="8"/>
      <c r="H29" s="11"/>
      <c r="I29" s="30">
        <f t="shared" si="0"/>
        <v>0</v>
      </c>
      <c r="J29" s="1"/>
      <c r="K29" s="1"/>
      <c r="L29" s="1"/>
      <c r="M29" s="1"/>
    </row>
    <row r="30" spans="1:13" ht="164.25" customHeight="1" x14ac:dyDescent="0.35">
      <c r="A30" s="1"/>
      <c r="B30" s="23" t="s">
        <v>552</v>
      </c>
      <c r="C30" s="24">
        <v>1</v>
      </c>
      <c r="D30" s="25" t="s">
        <v>579</v>
      </c>
      <c r="E30" s="34"/>
      <c r="F30" s="27" t="s">
        <v>580</v>
      </c>
      <c r="G30" s="126" t="s">
        <v>1159</v>
      </c>
      <c r="H30" s="35"/>
      <c r="I30" s="30">
        <f t="shared" si="0"/>
        <v>0</v>
      </c>
      <c r="J30" s="1"/>
      <c r="K30" s="1"/>
      <c r="L30" s="1"/>
      <c r="M30" s="1"/>
    </row>
    <row r="31" spans="1:13" ht="150" customHeight="1" x14ac:dyDescent="0.35">
      <c r="A31" s="1"/>
      <c r="B31" s="23" t="s">
        <v>553</v>
      </c>
      <c r="C31" s="24">
        <v>3</v>
      </c>
      <c r="D31" s="25" t="s">
        <v>430</v>
      </c>
      <c r="E31" s="46"/>
      <c r="F31" s="27" t="s">
        <v>889</v>
      </c>
      <c r="G31" s="8"/>
      <c r="H31" s="11"/>
      <c r="I31" s="30">
        <f t="shared" si="0"/>
        <v>0</v>
      </c>
      <c r="J31" s="1"/>
      <c r="K31" s="1"/>
      <c r="L31" s="1"/>
      <c r="M31" s="1"/>
    </row>
    <row r="32" spans="1:13" ht="258" customHeight="1" x14ac:dyDescent="0.35">
      <c r="A32" s="1"/>
      <c r="B32" s="23" t="s">
        <v>554</v>
      </c>
      <c r="C32" s="24">
        <v>1</v>
      </c>
      <c r="D32" s="25" t="s">
        <v>360</v>
      </c>
      <c r="E32" s="34"/>
      <c r="F32" s="27" t="s">
        <v>977</v>
      </c>
      <c r="G32" s="8"/>
      <c r="H32" s="11"/>
      <c r="I32" s="30">
        <f>C32*H32</f>
        <v>0</v>
      </c>
      <c r="J32" s="1"/>
      <c r="K32" s="1"/>
      <c r="L32" s="1"/>
      <c r="M32" s="1"/>
    </row>
    <row r="33" spans="1:13" ht="112.15" customHeight="1" x14ac:dyDescent="0.35">
      <c r="A33" s="1"/>
      <c r="B33" s="23" t="s">
        <v>555</v>
      </c>
      <c r="C33" s="24">
        <v>1</v>
      </c>
      <c r="D33" s="25" t="s">
        <v>332</v>
      </c>
      <c r="E33" s="46"/>
      <c r="F33" s="27" t="s">
        <v>1187</v>
      </c>
      <c r="G33" s="8"/>
      <c r="H33" s="11"/>
      <c r="I33" s="30">
        <f t="shared" si="0"/>
        <v>0</v>
      </c>
      <c r="J33" s="1"/>
      <c r="K33" s="1"/>
      <c r="L33" s="1"/>
      <c r="M33" s="1"/>
    </row>
    <row r="34" spans="1:13" ht="273" customHeight="1" x14ac:dyDescent="0.35">
      <c r="A34" s="1"/>
      <c r="B34" s="23" t="s">
        <v>556</v>
      </c>
      <c r="C34" s="24">
        <v>2</v>
      </c>
      <c r="D34" s="25" t="s">
        <v>582</v>
      </c>
      <c r="E34" s="34"/>
      <c r="F34" s="27" t="s">
        <v>586</v>
      </c>
      <c r="G34" s="8"/>
      <c r="H34" s="11"/>
      <c r="I34" s="30">
        <f t="shared" si="0"/>
        <v>0</v>
      </c>
      <c r="J34" s="1"/>
      <c r="K34" s="1"/>
      <c r="L34" s="1"/>
      <c r="M34" s="1"/>
    </row>
    <row r="35" spans="1:13" ht="114.65" customHeight="1" x14ac:dyDescent="0.35">
      <c r="A35" s="1"/>
      <c r="B35" s="23" t="s">
        <v>557</v>
      </c>
      <c r="C35" s="24">
        <v>1</v>
      </c>
      <c r="D35" s="25" t="s">
        <v>583</v>
      </c>
      <c r="E35" s="46"/>
      <c r="F35" s="27" t="s">
        <v>584</v>
      </c>
      <c r="G35" s="8"/>
      <c r="H35" s="11"/>
      <c r="I35" s="30">
        <f t="shared" si="0"/>
        <v>0</v>
      </c>
      <c r="J35" s="1"/>
      <c r="K35" s="1"/>
      <c r="L35" s="1"/>
      <c r="M35" s="1"/>
    </row>
    <row r="36" spans="1:13" ht="178.5" customHeight="1" x14ac:dyDescent="0.35">
      <c r="A36" s="1"/>
      <c r="B36" s="23" t="s">
        <v>558</v>
      </c>
      <c r="C36" s="24">
        <v>1</v>
      </c>
      <c r="D36" s="25" t="s">
        <v>978</v>
      </c>
      <c r="E36" s="34"/>
      <c r="F36" s="27" t="s">
        <v>979</v>
      </c>
      <c r="G36" s="8"/>
      <c r="H36" s="11"/>
      <c r="I36" s="30">
        <f t="shared" si="0"/>
        <v>0</v>
      </c>
      <c r="J36" s="1"/>
      <c r="K36" s="1"/>
      <c r="L36" s="1"/>
      <c r="M36" s="1"/>
    </row>
    <row r="37" spans="1:13" ht="113.25" customHeight="1" x14ac:dyDescent="0.35">
      <c r="A37" s="1"/>
      <c r="B37" s="23" t="s">
        <v>581</v>
      </c>
      <c r="C37" s="24">
        <v>1</v>
      </c>
      <c r="D37" s="25" t="s">
        <v>311</v>
      </c>
      <c r="E37" s="34"/>
      <c r="F37" s="27" t="s">
        <v>585</v>
      </c>
      <c r="G37" s="8"/>
      <c r="H37" s="11"/>
      <c r="I37" s="30">
        <f t="shared" si="0"/>
        <v>0</v>
      </c>
      <c r="J37" s="1"/>
      <c r="K37" s="1"/>
      <c r="L37" s="1"/>
      <c r="M37" s="1"/>
    </row>
    <row r="38" spans="1:13" ht="31" x14ac:dyDescent="0.35">
      <c r="A38" s="1"/>
      <c r="B38" s="23"/>
      <c r="C38" s="24"/>
      <c r="D38" s="25"/>
      <c r="E38" s="24"/>
      <c r="F38" s="24"/>
      <c r="G38" s="39" t="s">
        <v>29</v>
      </c>
      <c r="H38" s="23"/>
      <c r="I38" s="23"/>
      <c r="J38" s="1"/>
      <c r="K38" s="1"/>
      <c r="L38" s="1"/>
      <c r="M38" s="1"/>
    </row>
    <row r="39" spans="1:13" ht="15.5" x14ac:dyDescent="0.35">
      <c r="A39" s="1"/>
      <c r="B39" s="41"/>
      <c r="C39" s="41"/>
      <c r="D39" s="41"/>
      <c r="E39" s="41"/>
      <c r="F39" s="41"/>
      <c r="G39" s="41"/>
      <c r="H39" s="41" t="s">
        <v>559</v>
      </c>
      <c r="I39" s="42">
        <f>SUM(I7:I38)</f>
        <v>0</v>
      </c>
      <c r="J39" s="1"/>
      <c r="K39" s="1"/>
      <c r="L39" s="1"/>
      <c r="M39" s="1"/>
    </row>
    <row r="40" spans="1:13" ht="15.5" x14ac:dyDescent="0.35">
      <c r="A40" s="1"/>
      <c r="B40" s="1"/>
      <c r="C40" s="1"/>
      <c r="D40" s="1"/>
      <c r="E40" s="1"/>
      <c r="F40" s="1"/>
      <c r="G40" s="1"/>
      <c r="H40" s="1"/>
      <c r="I40" s="1"/>
      <c r="J40" s="1"/>
      <c r="K40" s="1"/>
      <c r="L40" s="1"/>
      <c r="M40" s="1"/>
    </row>
    <row r="41" spans="1:13" ht="15.5" x14ac:dyDescent="0.35">
      <c r="A41" s="1"/>
      <c r="B41" s="1"/>
      <c r="C41" s="1"/>
      <c r="D41" s="1"/>
      <c r="E41" s="1"/>
      <c r="F41" s="1"/>
      <c r="G41" s="1"/>
      <c r="H41" s="1"/>
      <c r="I41" s="1"/>
      <c r="J41" s="1"/>
      <c r="K41" s="1"/>
      <c r="L41" s="1"/>
      <c r="M41" s="1"/>
    </row>
    <row r="42" spans="1:13" ht="15.5" x14ac:dyDescent="0.35">
      <c r="A42" s="1"/>
      <c r="B42" s="1"/>
      <c r="C42" s="1"/>
      <c r="D42" s="1"/>
      <c r="E42" s="1"/>
      <c r="F42" s="1"/>
      <c r="G42" s="1"/>
      <c r="H42" s="1"/>
      <c r="I42" s="1"/>
      <c r="J42" s="1"/>
      <c r="K42" s="1"/>
      <c r="L42" s="1"/>
      <c r="M42" s="1"/>
    </row>
    <row r="43" spans="1:13" ht="15.5" x14ac:dyDescent="0.35">
      <c r="A43" s="1"/>
      <c r="B43" s="1"/>
      <c r="C43" s="1"/>
      <c r="D43" s="1"/>
      <c r="E43" s="1"/>
      <c r="F43" s="1"/>
      <c r="G43" s="1"/>
      <c r="H43" s="1"/>
      <c r="I43" s="1"/>
      <c r="J43" s="1"/>
      <c r="K43" s="1"/>
      <c r="L43" s="1"/>
      <c r="M43" s="1"/>
    </row>
    <row r="44" spans="1:13" ht="15.5" x14ac:dyDescent="0.35">
      <c r="A44" s="1"/>
      <c r="B44" s="1"/>
      <c r="C44" s="1"/>
      <c r="D44" s="1"/>
      <c r="E44" s="1"/>
      <c r="F44" s="1"/>
      <c r="G44" s="1"/>
      <c r="H44" s="1"/>
      <c r="I44" s="1"/>
      <c r="J44" s="1"/>
      <c r="K44" s="1"/>
      <c r="L44" s="1"/>
      <c r="M44" s="1"/>
    </row>
    <row r="45" spans="1:13" ht="15.5" x14ac:dyDescent="0.35">
      <c r="A45" s="1"/>
      <c r="B45" s="1"/>
      <c r="C45" s="1"/>
      <c r="D45" s="1"/>
      <c r="E45" s="1"/>
      <c r="F45" s="1"/>
      <c r="G45" s="1"/>
      <c r="H45" s="1"/>
      <c r="I45" s="1"/>
      <c r="J45" s="1"/>
      <c r="K45" s="1"/>
      <c r="L45" s="1"/>
      <c r="M45" s="1"/>
    </row>
    <row r="46" spans="1:13" ht="15.5" x14ac:dyDescent="0.35">
      <c r="A46" s="1"/>
      <c r="B46" s="1"/>
      <c r="C46" s="1"/>
      <c r="D46" s="1"/>
      <c r="E46" s="1"/>
      <c r="F46" s="1"/>
      <c r="G46" s="1"/>
      <c r="H46" s="1"/>
      <c r="I46" s="1"/>
      <c r="J46" s="1"/>
      <c r="K46" s="1"/>
      <c r="L46" s="1"/>
      <c r="M46" s="1"/>
    </row>
    <row r="47" spans="1:13" ht="15.5" x14ac:dyDescent="0.35">
      <c r="A47" s="1"/>
      <c r="B47" s="1"/>
      <c r="C47" s="1"/>
      <c r="D47" s="1"/>
      <c r="E47" s="1"/>
      <c r="F47" s="1"/>
      <c r="G47" s="1"/>
      <c r="H47" s="1"/>
      <c r="I47" s="1"/>
      <c r="J47" s="1"/>
      <c r="K47" s="1"/>
      <c r="L47" s="1"/>
      <c r="M47" s="1"/>
    </row>
    <row r="48" spans="1:13" ht="15.5" x14ac:dyDescent="0.35">
      <c r="A48" s="1"/>
      <c r="B48" s="1"/>
      <c r="C48" s="1"/>
      <c r="D48" s="1"/>
      <c r="E48" s="1"/>
      <c r="F48" s="1"/>
      <c r="G48" s="1"/>
      <c r="H48" s="1"/>
      <c r="I48" s="1"/>
      <c r="J48" s="1"/>
      <c r="K48" s="1"/>
      <c r="L48" s="1"/>
      <c r="M48" s="1"/>
    </row>
    <row r="49" spans="1:13" ht="15.5" x14ac:dyDescent="0.35">
      <c r="A49" s="1"/>
      <c r="B49" s="1"/>
      <c r="C49" s="1"/>
      <c r="D49" s="1"/>
      <c r="E49" s="1"/>
      <c r="F49" s="1"/>
      <c r="G49" s="1"/>
      <c r="H49" s="1"/>
      <c r="I49" s="1"/>
      <c r="J49" s="1"/>
      <c r="K49" s="1"/>
      <c r="L49" s="1"/>
      <c r="M49" s="1"/>
    </row>
    <row r="50" spans="1:13" ht="15.5" x14ac:dyDescent="0.35">
      <c r="A50" s="1"/>
      <c r="B50" s="1"/>
      <c r="C50" s="1"/>
      <c r="D50" s="1"/>
      <c r="E50" s="1"/>
      <c r="F50" s="1"/>
      <c r="G50" s="1"/>
      <c r="H50" s="1"/>
      <c r="I50" s="1"/>
      <c r="J50" s="1"/>
      <c r="K50" s="1"/>
      <c r="L50" s="1"/>
      <c r="M50" s="1"/>
    </row>
    <row r="51" spans="1:13" ht="15.5" x14ac:dyDescent="0.35">
      <c r="A51" s="1"/>
      <c r="B51" s="1"/>
      <c r="C51" s="1"/>
      <c r="D51" s="1"/>
      <c r="E51" s="1"/>
      <c r="F51" s="1"/>
      <c r="G51" s="1"/>
      <c r="H51" s="1"/>
      <c r="I51" s="1"/>
      <c r="J51" s="1"/>
      <c r="K51" s="1"/>
      <c r="L51" s="1"/>
      <c r="M51" s="1"/>
    </row>
    <row r="52" spans="1:13" ht="15.5" x14ac:dyDescent="0.35">
      <c r="A52" s="1"/>
      <c r="B52" s="1"/>
      <c r="C52" s="1"/>
      <c r="D52" s="1"/>
      <c r="E52" s="1"/>
      <c r="F52" s="1"/>
      <c r="G52" s="1"/>
      <c r="H52" s="1"/>
      <c r="I52" s="1"/>
      <c r="J52" s="1"/>
      <c r="K52" s="1"/>
      <c r="L52" s="1"/>
      <c r="M52" s="1"/>
    </row>
    <row r="53" spans="1:13" ht="15.5" x14ac:dyDescent="0.35">
      <c r="A53" s="1"/>
      <c r="B53" s="1"/>
      <c r="C53" s="1"/>
      <c r="D53" s="1"/>
      <c r="E53" s="1"/>
      <c r="F53" s="1"/>
      <c r="G53" s="1"/>
      <c r="H53" s="1"/>
      <c r="I53" s="1"/>
      <c r="J53" s="1"/>
      <c r="K53" s="1"/>
      <c r="L53" s="1"/>
      <c r="M53" s="1"/>
    </row>
    <row r="54" spans="1:13" ht="15.5" x14ac:dyDescent="0.35">
      <c r="A54" s="1"/>
      <c r="B54" s="1"/>
      <c r="C54" s="1"/>
      <c r="D54" s="1"/>
      <c r="E54" s="1"/>
      <c r="F54" s="1"/>
      <c r="G54" s="1"/>
      <c r="H54" s="1"/>
      <c r="I54" s="1"/>
      <c r="J54" s="1"/>
      <c r="K54" s="1"/>
      <c r="L54" s="1"/>
      <c r="M54" s="1"/>
    </row>
  </sheetData>
  <sheetProtection algorithmName="SHA-512" hashValue="OhW3yhrItJOl8M+MUoIpqNlSVYtKPCwH+LkZ7rgB3dK6Oe0T1fH/cu+c63MgnSSJH/3Wqvp1jqV31QJMXgWK3Q==" saltValue="zOBrYRZeiu4Ta6OodoQxEA==" spinCount="100000" sheet="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M23"/>
  <sheetViews>
    <sheetView view="pageLayout" zoomScale="92" zoomScaleNormal="100" zoomScalePageLayoutView="92" workbookViewId="0">
      <selection activeCell="H7" sqref="H7"/>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587</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39" x14ac:dyDescent="0.35">
      <c r="A7" s="1"/>
      <c r="B7" s="23" t="s">
        <v>588</v>
      </c>
      <c r="C7" s="24">
        <v>2</v>
      </c>
      <c r="D7" s="25" t="s">
        <v>212</v>
      </c>
      <c r="E7" s="24"/>
      <c r="F7" s="27" t="s">
        <v>213</v>
      </c>
      <c r="G7" s="8"/>
      <c r="H7" s="11"/>
      <c r="I7" s="30">
        <f>C7*H7</f>
        <v>0</v>
      </c>
      <c r="J7" s="1"/>
      <c r="K7" s="1"/>
      <c r="L7" s="1"/>
      <c r="M7" s="1"/>
    </row>
    <row r="8" spans="1:13" ht="15.5" x14ac:dyDescent="0.35">
      <c r="A8" s="1"/>
      <c r="B8" s="23"/>
      <c r="C8" s="24"/>
      <c r="D8" s="25"/>
      <c r="E8" s="24"/>
      <c r="F8" s="24"/>
      <c r="G8" s="39" t="s">
        <v>29</v>
      </c>
      <c r="H8" s="23"/>
      <c r="I8" s="23"/>
      <c r="J8" s="1"/>
      <c r="K8" s="1"/>
      <c r="L8" s="1"/>
      <c r="M8" s="1"/>
    </row>
    <row r="9" spans="1:13" ht="15.5" x14ac:dyDescent="0.35">
      <c r="A9" s="1"/>
      <c r="B9" s="41"/>
      <c r="C9" s="41"/>
      <c r="D9" s="41"/>
      <c r="E9" s="41"/>
      <c r="F9" s="41"/>
      <c r="G9" s="41"/>
      <c r="H9" s="41" t="s">
        <v>590</v>
      </c>
      <c r="I9" s="42">
        <f>SUM(I7:I8)</f>
        <v>0</v>
      </c>
      <c r="J9" s="1"/>
      <c r="K9" s="1"/>
      <c r="L9" s="1"/>
      <c r="M9" s="1"/>
    </row>
    <row r="10" spans="1:13" ht="15.5" x14ac:dyDescent="0.35">
      <c r="A10" s="1"/>
      <c r="B10" s="1"/>
      <c r="C10" s="1"/>
      <c r="D10" s="1"/>
      <c r="E10" s="1"/>
      <c r="F10" s="1"/>
      <c r="G10" s="1"/>
      <c r="H10" s="1"/>
      <c r="I10" s="1"/>
      <c r="J10" s="1"/>
      <c r="K10" s="1"/>
      <c r="L10" s="1"/>
      <c r="M10" s="1"/>
    </row>
    <row r="11" spans="1:13" ht="15.5" x14ac:dyDescent="0.35">
      <c r="A11" s="1"/>
      <c r="B11" s="1"/>
      <c r="C11" s="1"/>
      <c r="D11" s="1"/>
      <c r="E11" s="1"/>
      <c r="F11" s="1"/>
      <c r="G11" s="1"/>
      <c r="H11" s="1"/>
      <c r="I11" s="1"/>
      <c r="J11" s="1"/>
      <c r="K11" s="1"/>
      <c r="L11" s="1"/>
      <c r="M11" s="1"/>
    </row>
    <row r="12" spans="1:13" ht="15.5" x14ac:dyDescent="0.35">
      <c r="A12" s="1"/>
      <c r="B12" s="1"/>
      <c r="C12" s="1"/>
      <c r="D12" s="1"/>
      <c r="E12" s="1"/>
      <c r="F12" s="1"/>
      <c r="G12" s="1"/>
      <c r="H12" s="1"/>
      <c r="I12" s="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M22"/>
  <sheetViews>
    <sheetView view="pageLayout" zoomScale="92" zoomScaleNormal="100" zoomScalePageLayoutView="92" workbookViewId="0">
      <selection activeCell="G7" sqref="G7"/>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591</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39" x14ac:dyDescent="0.35">
      <c r="A7" s="1"/>
      <c r="B7" s="23" t="s">
        <v>592</v>
      </c>
      <c r="C7" s="24">
        <v>4</v>
      </c>
      <c r="D7" s="25" t="s">
        <v>212</v>
      </c>
      <c r="E7" s="24"/>
      <c r="F7" s="27" t="s">
        <v>593</v>
      </c>
      <c r="G7" s="8"/>
      <c r="H7" s="11"/>
      <c r="I7" s="30">
        <f>C7*H7</f>
        <v>0</v>
      </c>
      <c r="J7" s="1"/>
      <c r="K7" s="1"/>
      <c r="L7" s="1"/>
      <c r="M7" s="1"/>
    </row>
    <row r="8" spans="1:13" ht="15.5" x14ac:dyDescent="0.35">
      <c r="A8" s="1"/>
      <c r="B8" s="23"/>
      <c r="C8" s="24"/>
      <c r="D8" s="25"/>
      <c r="E8" s="24"/>
      <c r="F8" s="24"/>
      <c r="G8" s="39" t="s">
        <v>29</v>
      </c>
      <c r="H8" s="23"/>
      <c r="I8" s="23"/>
      <c r="J8" s="1"/>
      <c r="K8" s="1"/>
      <c r="L8" s="1"/>
      <c r="M8" s="1"/>
    </row>
    <row r="9" spans="1:13" ht="15.5" x14ac:dyDescent="0.35">
      <c r="A9" s="1"/>
      <c r="B9" s="41"/>
      <c r="C9" s="41"/>
      <c r="D9" s="41"/>
      <c r="E9" s="41"/>
      <c r="F9" s="41"/>
      <c r="G9" s="41"/>
      <c r="H9" s="41" t="s">
        <v>594</v>
      </c>
      <c r="I9" s="42">
        <f>SUM(I7:I8)</f>
        <v>0</v>
      </c>
      <c r="J9" s="1"/>
      <c r="K9" s="1"/>
      <c r="L9" s="1"/>
      <c r="M9" s="1"/>
    </row>
    <row r="10" spans="1:13" ht="15.5" x14ac:dyDescent="0.35">
      <c r="A10" s="1"/>
      <c r="B10" s="1"/>
      <c r="C10" s="1"/>
      <c r="D10" s="1"/>
      <c r="E10" s="1"/>
      <c r="F10" s="1"/>
      <c r="G10" s="1"/>
      <c r="H10" s="1"/>
      <c r="I10" s="1"/>
      <c r="J10" s="1"/>
      <c r="K10" s="1"/>
      <c r="L10" s="1"/>
      <c r="M10" s="1"/>
    </row>
    <row r="11" spans="1:13" ht="15.5" x14ac:dyDescent="0.35">
      <c r="A11" s="1"/>
      <c r="B11" s="1"/>
      <c r="C11" s="1"/>
      <c r="D11" s="1"/>
      <c r="E11" s="1"/>
      <c r="F11" s="1"/>
      <c r="G11" s="1"/>
      <c r="H11" s="1"/>
      <c r="I11" s="1"/>
      <c r="J11" s="1"/>
      <c r="K11" s="1"/>
      <c r="L11" s="1"/>
      <c r="M11" s="1"/>
    </row>
    <row r="12" spans="1:13" ht="15.5" x14ac:dyDescent="0.35">
      <c r="A12" s="1"/>
      <c r="B12" s="1"/>
      <c r="C12" s="1"/>
      <c r="D12" s="1"/>
      <c r="E12" s="1"/>
      <c r="F12" s="1"/>
      <c r="G12" s="1"/>
      <c r="H12" s="1"/>
      <c r="I12" s="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M37"/>
  <sheetViews>
    <sheetView topLeftCell="A15" zoomScaleNormal="100" zoomScalePageLayoutView="87" workbookViewId="0">
      <selection activeCell="H8" sqref="H8"/>
    </sheetView>
  </sheetViews>
  <sheetFormatPr defaultRowHeight="14.5" x14ac:dyDescent="0.35"/>
  <cols>
    <col min="1" max="1" width="0.7265625" customWidth="1"/>
    <col min="2" max="2" width="6.1796875" customWidth="1"/>
    <col min="3" max="3" width="5.1796875" customWidth="1"/>
    <col min="4" max="4" width="13.453125" customWidth="1"/>
    <col min="5" max="5" width="19.81640625" customWidth="1"/>
    <col min="6" max="6" width="31.453125" customWidth="1"/>
    <col min="7" max="7" width="30.26953125" customWidth="1"/>
    <col min="8" max="8" width="11" customWidth="1"/>
    <col min="9" max="9" width="11.453125" customWidth="1"/>
    <col min="10" max="10" width="2.81640625" customWidth="1"/>
  </cols>
  <sheetData>
    <row r="1" spans="1:13" ht="15.5" x14ac:dyDescent="0.35">
      <c r="A1" s="1"/>
      <c r="B1" s="33"/>
      <c r="C1" s="1"/>
      <c r="D1" s="1"/>
      <c r="E1" s="1"/>
      <c r="F1" s="1"/>
      <c r="G1" s="1"/>
      <c r="H1" s="1"/>
      <c r="I1" s="1"/>
      <c r="J1" s="1"/>
      <c r="K1" s="1"/>
      <c r="L1" s="1"/>
      <c r="M1" s="1"/>
    </row>
    <row r="2" spans="1:13" ht="15.5" x14ac:dyDescent="0.35">
      <c r="A2" s="1"/>
      <c r="B2" s="132" t="s">
        <v>595</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23" t="s">
        <v>596</v>
      </c>
      <c r="C7" s="24">
        <v>1</v>
      </c>
      <c r="D7" s="25" t="s">
        <v>149</v>
      </c>
      <c r="E7" s="46" t="s">
        <v>150</v>
      </c>
      <c r="F7" s="27"/>
      <c r="G7" s="28" t="s">
        <v>33</v>
      </c>
      <c r="H7" s="29">
        <v>0</v>
      </c>
      <c r="I7" s="30">
        <f t="shared" ref="I7:I17" si="0">C7*H7</f>
        <v>0</v>
      </c>
      <c r="J7" s="1"/>
      <c r="K7" s="1"/>
      <c r="L7" s="1"/>
      <c r="M7" s="1"/>
    </row>
    <row r="8" spans="1:13" ht="178.5" customHeight="1" x14ac:dyDescent="0.35">
      <c r="A8" s="1"/>
      <c r="B8" s="23" t="s">
        <v>597</v>
      </c>
      <c r="C8" s="24">
        <v>3</v>
      </c>
      <c r="D8" s="25" t="s">
        <v>113</v>
      </c>
      <c r="E8" s="24"/>
      <c r="F8" s="27" t="s">
        <v>598</v>
      </c>
      <c r="G8" s="19"/>
      <c r="H8" s="11"/>
      <c r="I8" s="30">
        <f t="shared" si="0"/>
        <v>0</v>
      </c>
      <c r="J8" s="1"/>
      <c r="K8" s="1"/>
      <c r="L8" s="1"/>
      <c r="M8" s="1"/>
    </row>
    <row r="9" spans="1:13" ht="162" customHeight="1" x14ac:dyDescent="0.35">
      <c r="A9" s="1"/>
      <c r="B9" s="23" t="s">
        <v>599</v>
      </c>
      <c r="C9" s="44">
        <v>1</v>
      </c>
      <c r="D9" s="27" t="s">
        <v>136</v>
      </c>
      <c r="E9" s="45"/>
      <c r="F9" s="27" t="s">
        <v>1087</v>
      </c>
      <c r="G9" s="17"/>
      <c r="H9" s="11"/>
      <c r="I9" s="30">
        <f t="shared" si="0"/>
        <v>0</v>
      </c>
      <c r="J9" s="1"/>
      <c r="K9" s="1"/>
      <c r="L9" s="1"/>
      <c r="M9" s="1"/>
    </row>
    <row r="10" spans="1:13" ht="115.5" customHeight="1" x14ac:dyDescent="0.35">
      <c r="A10" s="1"/>
      <c r="B10" s="23" t="s">
        <v>600</v>
      </c>
      <c r="C10" s="44">
        <v>1</v>
      </c>
      <c r="D10" s="25" t="s">
        <v>311</v>
      </c>
      <c r="E10" s="34"/>
      <c r="F10" s="27" t="s">
        <v>965</v>
      </c>
      <c r="G10" s="17"/>
      <c r="H10" s="11"/>
      <c r="I10" s="30">
        <f t="shared" si="0"/>
        <v>0</v>
      </c>
      <c r="J10" s="1"/>
      <c r="K10" s="1"/>
      <c r="L10" s="1"/>
      <c r="M10" s="1"/>
    </row>
    <row r="11" spans="1:13" ht="162" customHeight="1" x14ac:dyDescent="0.35">
      <c r="A11" s="1"/>
      <c r="B11" s="23" t="s">
        <v>601</v>
      </c>
      <c r="C11" s="24">
        <v>1</v>
      </c>
      <c r="D11" s="25" t="s">
        <v>135</v>
      </c>
      <c r="E11" s="34"/>
      <c r="F11" s="75" t="s">
        <v>1088</v>
      </c>
      <c r="G11" s="110" t="s">
        <v>1052</v>
      </c>
      <c r="H11" s="11"/>
      <c r="I11" s="30">
        <f t="shared" si="0"/>
        <v>0</v>
      </c>
      <c r="J11" s="1"/>
      <c r="K11" s="1"/>
      <c r="L11" s="1"/>
      <c r="M11" s="1"/>
    </row>
    <row r="12" spans="1:13" ht="123" x14ac:dyDescent="0.35">
      <c r="A12" s="1"/>
      <c r="B12" s="23" t="s">
        <v>603</v>
      </c>
      <c r="C12" s="24">
        <v>2</v>
      </c>
      <c r="D12" s="25" t="s">
        <v>137</v>
      </c>
      <c r="E12" s="34"/>
      <c r="F12" s="27" t="s">
        <v>602</v>
      </c>
      <c r="G12" s="131" t="s">
        <v>1185</v>
      </c>
      <c r="H12" s="35"/>
      <c r="I12" s="30">
        <f t="shared" si="0"/>
        <v>0</v>
      </c>
      <c r="J12" s="1"/>
      <c r="K12" s="1"/>
      <c r="L12" s="1"/>
      <c r="M12" s="1"/>
    </row>
    <row r="13" spans="1:13" ht="273.75" customHeight="1" x14ac:dyDescent="0.35">
      <c r="A13" s="1"/>
      <c r="B13" s="23" t="s">
        <v>604</v>
      </c>
      <c r="C13" s="24">
        <v>1</v>
      </c>
      <c r="D13" s="25" t="s">
        <v>133</v>
      </c>
      <c r="E13" s="34"/>
      <c r="F13" s="27" t="s">
        <v>1091</v>
      </c>
      <c r="G13" s="17"/>
      <c r="H13" s="11"/>
      <c r="I13" s="30">
        <f t="shared" si="0"/>
        <v>0</v>
      </c>
      <c r="J13" s="1"/>
      <c r="K13" s="1"/>
      <c r="L13" s="1"/>
      <c r="M13" s="1"/>
    </row>
    <row r="14" spans="1:13" ht="149.5" customHeight="1" x14ac:dyDescent="0.35">
      <c r="A14" s="1"/>
      <c r="B14" s="23" t="s">
        <v>605</v>
      </c>
      <c r="C14" s="24">
        <v>1</v>
      </c>
      <c r="D14" s="25" t="s">
        <v>331</v>
      </c>
      <c r="E14" s="45"/>
      <c r="F14" s="27" t="s">
        <v>336</v>
      </c>
      <c r="G14" s="17"/>
      <c r="H14" s="11"/>
      <c r="I14" s="30">
        <f t="shared" si="0"/>
        <v>0</v>
      </c>
      <c r="J14" s="1"/>
      <c r="K14" s="1"/>
      <c r="L14" s="1"/>
      <c r="M14" s="1"/>
    </row>
    <row r="15" spans="1:13" ht="210.75" customHeight="1" x14ac:dyDescent="0.35">
      <c r="A15" s="1"/>
      <c r="B15" s="78" t="s">
        <v>606</v>
      </c>
      <c r="C15" s="79">
        <v>2</v>
      </c>
      <c r="D15" s="80" t="s">
        <v>134</v>
      </c>
      <c r="E15" s="45"/>
      <c r="F15" s="23" t="s">
        <v>140</v>
      </c>
      <c r="G15" s="55"/>
      <c r="H15" s="122"/>
      <c r="I15" s="30">
        <f t="shared" si="0"/>
        <v>0</v>
      </c>
      <c r="J15" s="1"/>
      <c r="K15" s="1"/>
      <c r="L15" s="1"/>
      <c r="M15" s="1"/>
    </row>
    <row r="16" spans="1:13" ht="114" customHeight="1" x14ac:dyDescent="0.35">
      <c r="A16" s="1"/>
      <c r="B16" s="23" t="s">
        <v>608</v>
      </c>
      <c r="C16" s="44">
        <v>1</v>
      </c>
      <c r="D16" s="25" t="s">
        <v>311</v>
      </c>
      <c r="E16" s="34"/>
      <c r="F16" s="27" t="s">
        <v>607</v>
      </c>
      <c r="G16" s="19"/>
      <c r="H16" s="10"/>
      <c r="I16" s="30">
        <f t="shared" si="0"/>
        <v>0</v>
      </c>
      <c r="J16" s="1"/>
      <c r="K16" s="1"/>
      <c r="L16" s="1"/>
      <c r="M16" s="1"/>
    </row>
    <row r="17" spans="1:13" ht="114" customHeight="1" x14ac:dyDescent="0.35">
      <c r="A17" s="1"/>
      <c r="B17" s="23"/>
      <c r="C17" s="44"/>
      <c r="D17" s="81" t="s">
        <v>609</v>
      </c>
      <c r="E17" s="34"/>
      <c r="F17" s="82" t="s">
        <v>890</v>
      </c>
      <c r="G17" s="28" t="s">
        <v>95</v>
      </c>
      <c r="H17" s="29">
        <v>0</v>
      </c>
      <c r="I17" s="30">
        <f t="shared" si="0"/>
        <v>0</v>
      </c>
      <c r="J17" s="1"/>
      <c r="K17" s="1"/>
      <c r="L17" s="1"/>
      <c r="M17" s="1"/>
    </row>
    <row r="18" spans="1:13" ht="31" x14ac:dyDescent="0.35">
      <c r="A18" s="1"/>
      <c r="B18" s="23"/>
      <c r="C18" s="24"/>
      <c r="D18" s="25"/>
      <c r="E18" s="24"/>
      <c r="F18" s="24"/>
      <c r="G18" s="39" t="s">
        <v>29</v>
      </c>
      <c r="H18" s="23"/>
      <c r="I18" s="23"/>
      <c r="J18" s="1"/>
      <c r="K18" s="1"/>
      <c r="L18" s="1"/>
      <c r="M18" s="1"/>
    </row>
    <row r="19" spans="1:13" ht="31" x14ac:dyDescent="0.35">
      <c r="A19" s="1"/>
      <c r="B19" s="23"/>
      <c r="C19" s="23"/>
      <c r="D19" s="23"/>
      <c r="E19" s="23"/>
      <c r="F19" s="23"/>
      <c r="G19" s="23"/>
      <c r="H19" s="23" t="s">
        <v>610</v>
      </c>
      <c r="I19" s="30">
        <f>SUM(I7:I18)</f>
        <v>0</v>
      </c>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row r="36" spans="1:13" ht="15.5" x14ac:dyDescent="0.35">
      <c r="A36" s="1"/>
      <c r="B36" s="1"/>
      <c r="C36" s="1"/>
      <c r="D36" s="1"/>
      <c r="E36" s="1"/>
      <c r="F36" s="1"/>
      <c r="G36" s="1"/>
      <c r="H36" s="1"/>
      <c r="I36" s="1"/>
      <c r="J36" s="1"/>
      <c r="K36" s="1"/>
      <c r="L36" s="1"/>
      <c r="M36" s="1"/>
    </row>
    <row r="37" spans="1:13" ht="15.5" x14ac:dyDescent="0.35">
      <c r="A37" s="1"/>
      <c r="B37" s="1"/>
      <c r="C37" s="1"/>
      <c r="D37" s="1"/>
      <c r="E37" s="1"/>
      <c r="F37" s="1"/>
      <c r="G37" s="1"/>
      <c r="H37" s="1"/>
      <c r="I37" s="1"/>
      <c r="J37" s="1"/>
      <c r="K37" s="1"/>
      <c r="L37" s="1"/>
      <c r="M37" s="1"/>
    </row>
  </sheetData>
  <sheetProtection algorithmName="SHA-512" hashValue="tazUoCATVfE5DJdn8bcaRYyVfiGwGYMLBQdcNkYawB3hsab1LIVMMaLzc6UsCKwF8qpw1FjTe2E2FG+kaa0C8A==" saltValue="fuRGnKN+PUUft1upCH3xhA==" spinCount="100000" sheet="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M38"/>
  <sheetViews>
    <sheetView view="pageLayout" zoomScale="86" zoomScaleNormal="100" zoomScalePageLayoutView="86" workbookViewId="0">
      <selection activeCell="H16" sqref="H16"/>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611</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92" customHeight="1" x14ac:dyDescent="0.35">
      <c r="A7" s="1"/>
      <c r="B7" s="23" t="s">
        <v>614</v>
      </c>
      <c r="C7" s="24">
        <v>1</v>
      </c>
      <c r="D7" s="25" t="s">
        <v>618</v>
      </c>
      <c r="E7" s="24"/>
      <c r="F7" s="37" t="s">
        <v>621</v>
      </c>
      <c r="G7" s="8"/>
      <c r="H7" s="51"/>
      <c r="I7" s="30">
        <f t="shared" ref="I7:I16" si="0">C7*H7</f>
        <v>0</v>
      </c>
      <c r="J7" s="1"/>
      <c r="K7" s="1"/>
      <c r="L7" s="1"/>
      <c r="M7" s="1"/>
    </row>
    <row r="8" spans="1:13" ht="191.25" customHeight="1" x14ac:dyDescent="0.35">
      <c r="A8" s="1"/>
      <c r="B8" s="23" t="s">
        <v>615</v>
      </c>
      <c r="C8" s="24">
        <v>1</v>
      </c>
      <c r="D8" s="25" t="s">
        <v>619</v>
      </c>
      <c r="E8" s="24"/>
      <c r="F8" s="37" t="s">
        <v>891</v>
      </c>
      <c r="G8" s="8"/>
      <c r="H8" s="51"/>
      <c r="I8" s="30">
        <f t="shared" si="0"/>
        <v>0</v>
      </c>
      <c r="J8" s="1"/>
      <c r="K8" s="1"/>
      <c r="L8" s="1"/>
      <c r="M8" s="1"/>
    </row>
    <row r="9" spans="1:13" ht="77.5" customHeight="1" x14ac:dyDescent="0.35">
      <c r="A9" s="1"/>
      <c r="B9" s="23" t="s">
        <v>622</v>
      </c>
      <c r="C9" s="24">
        <v>2</v>
      </c>
      <c r="D9" s="25" t="s">
        <v>623</v>
      </c>
      <c r="E9" s="24"/>
      <c r="F9" s="37" t="s">
        <v>981</v>
      </c>
      <c r="G9" s="8"/>
      <c r="H9" s="51"/>
      <c r="I9" s="30">
        <f t="shared" si="0"/>
        <v>0</v>
      </c>
      <c r="J9" s="1"/>
      <c r="K9" s="1"/>
      <c r="L9" s="1"/>
      <c r="M9" s="1"/>
    </row>
    <row r="10" spans="1:13" ht="116.25" customHeight="1" x14ac:dyDescent="0.35">
      <c r="A10" s="1"/>
      <c r="B10" s="23" t="s">
        <v>624</v>
      </c>
      <c r="C10" s="24">
        <v>1</v>
      </c>
      <c r="D10" s="25" t="s">
        <v>625</v>
      </c>
      <c r="E10" s="24"/>
      <c r="F10" s="37" t="s">
        <v>892</v>
      </c>
      <c r="G10" s="8"/>
      <c r="H10" s="51"/>
      <c r="I10" s="30">
        <f t="shared" si="0"/>
        <v>0</v>
      </c>
      <c r="J10" s="1"/>
      <c r="K10" s="1"/>
      <c r="L10" s="1"/>
      <c r="M10" s="1"/>
    </row>
    <row r="11" spans="1:13" ht="109.9" customHeight="1" x14ac:dyDescent="0.35">
      <c r="A11" s="1"/>
      <c r="B11" s="23" t="s">
        <v>627</v>
      </c>
      <c r="C11" s="24">
        <v>1</v>
      </c>
      <c r="D11" s="25" t="s">
        <v>626</v>
      </c>
      <c r="E11" s="24"/>
      <c r="F11" s="37" t="s">
        <v>893</v>
      </c>
      <c r="G11" s="8"/>
      <c r="H11" s="51"/>
      <c r="I11" s="30">
        <f t="shared" si="0"/>
        <v>0</v>
      </c>
      <c r="J11" s="1"/>
      <c r="K11" s="1"/>
      <c r="L11" s="1"/>
      <c r="M11" s="1"/>
    </row>
    <row r="12" spans="1:13" ht="185.5" customHeight="1" x14ac:dyDescent="0.35">
      <c r="A12" s="1"/>
      <c r="B12" s="23" t="s">
        <v>628</v>
      </c>
      <c r="C12" s="24">
        <v>1</v>
      </c>
      <c r="D12" s="25" t="s">
        <v>631</v>
      </c>
      <c r="E12" s="24"/>
      <c r="F12" s="37" t="s">
        <v>633</v>
      </c>
      <c r="G12" s="8"/>
      <c r="H12" s="51"/>
      <c r="I12" s="30">
        <f t="shared" si="0"/>
        <v>0</v>
      </c>
      <c r="J12" s="1"/>
      <c r="K12" s="1"/>
      <c r="L12" s="1"/>
      <c r="M12" s="1"/>
    </row>
    <row r="13" spans="1:13" ht="85.9" customHeight="1" x14ac:dyDescent="0.35">
      <c r="A13" s="1"/>
      <c r="B13" s="23" t="s">
        <v>629</v>
      </c>
      <c r="C13" s="24">
        <v>1</v>
      </c>
      <c r="D13" s="25" t="s">
        <v>632</v>
      </c>
      <c r="E13" s="24"/>
      <c r="F13" s="37" t="s">
        <v>634</v>
      </c>
      <c r="G13" s="8"/>
      <c r="H13" s="51"/>
      <c r="I13" s="30">
        <f t="shared" si="0"/>
        <v>0</v>
      </c>
      <c r="J13" s="1"/>
      <c r="K13" s="1"/>
      <c r="L13" s="1"/>
      <c r="M13" s="1"/>
    </row>
    <row r="14" spans="1:13" ht="103.15" customHeight="1" x14ac:dyDescent="0.35">
      <c r="A14" s="1"/>
      <c r="B14" s="23" t="s">
        <v>630</v>
      </c>
      <c r="C14" s="24">
        <v>2</v>
      </c>
      <c r="D14" s="25" t="s">
        <v>980</v>
      </c>
      <c r="E14" s="24"/>
      <c r="F14" s="37" t="s">
        <v>635</v>
      </c>
      <c r="G14" s="8"/>
      <c r="H14" s="51"/>
      <c r="I14" s="30">
        <f t="shared" si="0"/>
        <v>0</v>
      </c>
      <c r="J14" s="1"/>
      <c r="K14" s="1"/>
      <c r="L14" s="1"/>
      <c r="M14" s="1"/>
    </row>
    <row r="15" spans="1:13" ht="147" customHeight="1" x14ac:dyDescent="0.35">
      <c r="A15" s="1"/>
      <c r="B15" s="23" t="s">
        <v>616</v>
      </c>
      <c r="C15" s="24">
        <v>1</v>
      </c>
      <c r="D15" s="25" t="s">
        <v>620</v>
      </c>
      <c r="E15" s="24"/>
      <c r="F15" s="27" t="s">
        <v>779</v>
      </c>
      <c r="G15" s="8"/>
      <c r="H15" s="51"/>
      <c r="I15" s="30">
        <f t="shared" si="0"/>
        <v>0</v>
      </c>
      <c r="J15" s="1"/>
      <c r="K15" s="1"/>
      <c r="L15" s="1"/>
      <c r="M15" s="1"/>
    </row>
    <row r="16" spans="1:13" ht="145.5" customHeight="1" x14ac:dyDescent="0.35">
      <c r="A16" s="1"/>
      <c r="B16" s="23" t="s">
        <v>612</v>
      </c>
      <c r="C16" s="24">
        <v>2</v>
      </c>
      <c r="D16" s="25" t="s">
        <v>113</v>
      </c>
      <c r="E16" s="34"/>
      <c r="F16" s="27" t="s">
        <v>613</v>
      </c>
      <c r="G16" s="8"/>
      <c r="H16" s="11"/>
      <c r="I16" s="30">
        <f t="shared" si="0"/>
        <v>0</v>
      </c>
      <c r="J16" s="1"/>
      <c r="K16" s="1"/>
      <c r="L16" s="1"/>
      <c r="M16" s="1"/>
    </row>
    <row r="17" spans="1:13" ht="15.5" x14ac:dyDescent="0.35">
      <c r="A17" s="1"/>
      <c r="B17" s="23"/>
      <c r="C17" s="24"/>
      <c r="D17" s="25"/>
      <c r="E17" s="24"/>
      <c r="F17" s="24"/>
      <c r="G17" s="39" t="s">
        <v>29</v>
      </c>
      <c r="H17" s="23"/>
      <c r="I17" s="23"/>
      <c r="J17" s="1"/>
      <c r="K17" s="1"/>
      <c r="L17" s="1"/>
      <c r="M17" s="1"/>
    </row>
    <row r="18" spans="1:13" ht="31" x14ac:dyDescent="0.35">
      <c r="A18" s="1"/>
      <c r="B18" s="23"/>
      <c r="C18" s="23"/>
      <c r="D18" s="23"/>
      <c r="E18" s="23"/>
      <c r="F18" s="23"/>
      <c r="G18" s="23"/>
      <c r="H18" s="23" t="s">
        <v>617</v>
      </c>
      <c r="I18" s="30">
        <f>SUM(I7:I17)</f>
        <v>0</v>
      </c>
      <c r="J18" s="1"/>
      <c r="K18" s="1"/>
      <c r="L18" s="1"/>
      <c r="M18" s="1"/>
    </row>
    <row r="19" spans="1:13" ht="15.5" x14ac:dyDescent="0.35">
      <c r="A19" s="1"/>
      <c r="B19" s="31"/>
      <c r="C19" s="31"/>
      <c r="D19" s="31"/>
      <c r="E19" s="31"/>
      <c r="F19" s="31"/>
      <c r="G19" s="31"/>
      <c r="H19" s="31"/>
      <c r="I19" s="31"/>
      <c r="J19" s="1"/>
      <c r="K19" s="1"/>
      <c r="L19" s="1"/>
      <c r="M19" s="1"/>
    </row>
    <row r="20" spans="1:13" ht="15.5" x14ac:dyDescent="0.35">
      <c r="A20" s="1"/>
      <c r="B20" s="31"/>
      <c r="C20" s="31"/>
      <c r="D20" s="31"/>
      <c r="E20" s="31"/>
      <c r="F20" s="31"/>
      <c r="G20" s="31"/>
      <c r="H20" s="31"/>
      <c r="I20" s="3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row r="36" spans="1:13" ht="15.5" x14ac:dyDescent="0.35">
      <c r="A36" s="1"/>
      <c r="B36" s="1"/>
      <c r="C36" s="1"/>
      <c r="D36" s="1"/>
      <c r="E36" s="1"/>
      <c r="F36" s="1"/>
      <c r="G36" s="1"/>
      <c r="H36" s="1"/>
      <c r="I36" s="1"/>
      <c r="J36" s="1"/>
      <c r="K36" s="1"/>
      <c r="L36" s="1"/>
      <c r="M36" s="1"/>
    </row>
    <row r="37" spans="1:13" ht="15.5" x14ac:dyDescent="0.35">
      <c r="A37" s="1"/>
      <c r="B37" s="1"/>
      <c r="C37" s="1"/>
      <c r="D37" s="1"/>
      <c r="E37" s="1"/>
      <c r="F37" s="1"/>
      <c r="G37" s="1"/>
      <c r="H37" s="1"/>
      <c r="I37" s="1"/>
      <c r="J37" s="1"/>
      <c r="K37" s="1"/>
      <c r="L37" s="1"/>
      <c r="M37" s="1"/>
    </row>
    <row r="38" spans="1:13" ht="15.5" x14ac:dyDescent="0.35">
      <c r="A38" s="1"/>
      <c r="B38" s="1"/>
      <c r="C38" s="1"/>
      <c r="D38" s="1"/>
      <c r="E38" s="1"/>
      <c r="F38" s="1"/>
      <c r="G38" s="1"/>
      <c r="H38" s="1"/>
      <c r="I38" s="1"/>
      <c r="J38" s="1"/>
      <c r="K38" s="1"/>
      <c r="L38" s="1"/>
      <c r="M38"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37"/>
  <sheetViews>
    <sheetView view="pageLayout" zoomScale="87" zoomScaleNormal="100" zoomScalePageLayoutView="87" workbookViewId="0">
      <selection activeCell="H16" sqref="H16"/>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636</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92" customHeight="1" x14ac:dyDescent="0.35">
      <c r="A7" s="1"/>
      <c r="B7" s="23" t="s">
        <v>638</v>
      </c>
      <c r="C7" s="24">
        <v>1</v>
      </c>
      <c r="D7" s="25" t="s">
        <v>618</v>
      </c>
      <c r="E7" s="24"/>
      <c r="F7" s="37" t="s">
        <v>621</v>
      </c>
      <c r="G7" s="8"/>
      <c r="H7" s="51"/>
      <c r="I7" s="30">
        <f t="shared" ref="I7:I16" si="0">C7*H7</f>
        <v>0</v>
      </c>
      <c r="J7" s="1"/>
      <c r="K7" s="1"/>
      <c r="L7" s="1"/>
      <c r="M7" s="1"/>
    </row>
    <row r="8" spans="1:13" ht="192.75" customHeight="1" x14ac:dyDescent="0.35">
      <c r="A8" s="1"/>
      <c r="B8" s="23" t="s">
        <v>639</v>
      </c>
      <c r="C8" s="24">
        <v>1</v>
      </c>
      <c r="D8" s="25" t="s">
        <v>619</v>
      </c>
      <c r="E8" s="24"/>
      <c r="F8" s="37" t="s">
        <v>891</v>
      </c>
      <c r="G8" s="8"/>
      <c r="H8" s="51"/>
      <c r="I8" s="30">
        <f t="shared" si="0"/>
        <v>0</v>
      </c>
      <c r="J8" s="1"/>
      <c r="K8" s="1"/>
      <c r="L8" s="1"/>
      <c r="M8" s="1"/>
    </row>
    <row r="9" spans="1:13" ht="77.5" customHeight="1" x14ac:dyDescent="0.35">
      <c r="A9" s="1"/>
      <c r="B9" s="23" t="s">
        <v>640</v>
      </c>
      <c r="C9" s="24">
        <v>2</v>
      </c>
      <c r="D9" s="25" t="s">
        <v>623</v>
      </c>
      <c r="E9" s="24"/>
      <c r="F9" s="37" t="s">
        <v>981</v>
      </c>
      <c r="G9" s="8"/>
      <c r="H9" s="51"/>
      <c r="I9" s="30">
        <f t="shared" si="0"/>
        <v>0</v>
      </c>
      <c r="J9" s="1"/>
      <c r="K9" s="1"/>
      <c r="L9" s="1"/>
      <c r="M9" s="1"/>
    </row>
    <row r="10" spans="1:13" ht="117.75" customHeight="1" x14ac:dyDescent="0.35">
      <c r="A10" s="1"/>
      <c r="B10" s="23" t="s">
        <v>641</v>
      </c>
      <c r="C10" s="24">
        <v>1</v>
      </c>
      <c r="D10" s="25" t="s">
        <v>625</v>
      </c>
      <c r="E10" s="24"/>
      <c r="F10" s="37" t="s">
        <v>892</v>
      </c>
      <c r="G10" s="8"/>
      <c r="H10" s="51"/>
      <c r="I10" s="30">
        <f t="shared" si="0"/>
        <v>0</v>
      </c>
      <c r="J10" s="1"/>
      <c r="K10" s="1"/>
      <c r="L10" s="1"/>
      <c r="M10" s="1"/>
    </row>
    <row r="11" spans="1:13" ht="109.9" customHeight="1" x14ac:dyDescent="0.35">
      <c r="A11" s="1"/>
      <c r="B11" s="23" t="s">
        <v>642</v>
      </c>
      <c r="C11" s="24">
        <v>1</v>
      </c>
      <c r="D11" s="25" t="s">
        <v>626</v>
      </c>
      <c r="E11" s="24"/>
      <c r="F11" s="37" t="s">
        <v>893</v>
      </c>
      <c r="G11" s="8"/>
      <c r="H11" s="51"/>
      <c r="I11" s="30">
        <f t="shared" si="0"/>
        <v>0</v>
      </c>
      <c r="J11" s="1"/>
      <c r="K11" s="1"/>
      <c r="L11" s="1"/>
      <c r="M11" s="1"/>
    </row>
    <row r="12" spans="1:13" ht="185.5" customHeight="1" x14ac:dyDescent="0.35">
      <c r="A12" s="1"/>
      <c r="B12" s="23" t="s">
        <v>643</v>
      </c>
      <c r="C12" s="24">
        <v>1</v>
      </c>
      <c r="D12" s="25" t="s">
        <v>631</v>
      </c>
      <c r="E12" s="24"/>
      <c r="F12" s="37" t="s">
        <v>633</v>
      </c>
      <c r="G12" s="8"/>
      <c r="H12" s="51"/>
      <c r="I12" s="30">
        <f t="shared" si="0"/>
        <v>0</v>
      </c>
      <c r="J12" s="1"/>
      <c r="K12" s="1"/>
      <c r="L12" s="1"/>
      <c r="M12" s="1"/>
    </row>
    <row r="13" spans="1:13" ht="85.9" customHeight="1" x14ac:dyDescent="0.35">
      <c r="A13" s="1"/>
      <c r="B13" s="23" t="s">
        <v>644</v>
      </c>
      <c r="C13" s="24">
        <v>1</v>
      </c>
      <c r="D13" s="25" t="s">
        <v>632</v>
      </c>
      <c r="E13" s="24"/>
      <c r="F13" s="37" t="s">
        <v>634</v>
      </c>
      <c r="G13" s="8"/>
      <c r="H13" s="51"/>
      <c r="I13" s="30">
        <f t="shared" si="0"/>
        <v>0</v>
      </c>
      <c r="J13" s="1"/>
      <c r="K13" s="1"/>
      <c r="L13" s="1"/>
      <c r="M13" s="1"/>
    </row>
    <row r="14" spans="1:13" ht="103.15" customHeight="1" x14ac:dyDescent="0.35">
      <c r="A14" s="1"/>
      <c r="B14" s="23" t="s">
        <v>645</v>
      </c>
      <c r="C14" s="24">
        <v>2</v>
      </c>
      <c r="D14" s="25" t="s">
        <v>980</v>
      </c>
      <c r="E14" s="24"/>
      <c r="F14" s="37" t="s">
        <v>635</v>
      </c>
      <c r="G14" s="8"/>
      <c r="H14" s="51"/>
      <c r="I14" s="30">
        <f t="shared" si="0"/>
        <v>0</v>
      </c>
      <c r="J14" s="1"/>
      <c r="K14" s="1"/>
      <c r="L14" s="1"/>
      <c r="M14" s="1"/>
    </row>
    <row r="15" spans="1:13" ht="147" customHeight="1" x14ac:dyDescent="0.35">
      <c r="A15" s="1"/>
      <c r="B15" s="23" t="s">
        <v>646</v>
      </c>
      <c r="C15" s="24">
        <v>1</v>
      </c>
      <c r="D15" s="25" t="s">
        <v>620</v>
      </c>
      <c r="E15" s="24"/>
      <c r="F15" s="27" t="s">
        <v>778</v>
      </c>
      <c r="G15" s="8"/>
      <c r="H15" s="51"/>
      <c r="I15" s="30">
        <f t="shared" si="0"/>
        <v>0</v>
      </c>
      <c r="J15" s="1"/>
      <c r="K15" s="1"/>
      <c r="L15" s="1"/>
      <c r="M15" s="1"/>
    </row>
    <row r="16" spans="1:13" ht="146.25" customHeight="1" x14ac:dyDescent="0.35">
      <c r="A16" s="1"/>
      <c r="B16" s="23" t="s">
        <v>647</v>
      </c>
      <c r="C16" s="24">
        <v>2</v>
      </c>
      <c r="D16" s="25" t="s">
        <v>113</v>
      </c>
      <c r="E16" s="34"/>
      <c r="F16" s="27" t="s">
        <v>648</v>
      </c>
      <c r="G16" s="8"/>
      <c r="H16" s="11"/>
      <c r="I16" s="30">
        <f t="shared" si="0"/>
        <v>0</v>
      </c>
      <c r="J16" s="1"/>
      <c r="K16" s="1"/>
      <c r="L16" s="1"/>
      <c r="M16" s="1"/>
    </row>
    <row r="17" spans="1:13" ht="15.5" x14ac:dyDescent="0.35">
      <c r="A17" s="1"/>
      <c r="B17" s="23"/>
      <c r="C17" s="24"/>
      <c r="D17" s="25"/>
      <c r="E17" s="24"/>
      <c r="F17" s="24"/>
      <c r="G17" s="39" t="s">
        <v>29</v>
      </c>
      <c r="H17" s="23"/>
      <c r="I17" s="23"/>
      <c r="J17" s="1"/>
      <c r="K17" s="1"/>
      <c r="L17" s="1"/>
      <c r="M17" s="1"/>
    </row>
    <row r="18" spans="1:13" ht="31" x14ac:dyDescent="0.35">
      <c r="A18" s="1"/>
      <c r="B18" s="23"/>
      <c r="C18" s="23"/>
      <c r="D18" s="23"/>
      <c r="E18" s="23"/>
      <c r="F18" s="23"/>
      <c r="G18" s="23"/>
      <c r="H18" s="23" t="s">
        <v>637</v>
      </c>
      <c r="I18" s="30">
        <f>SUM(I7:I17)</f>
        <v>0</v>
      </c>
      <c r="J18" s="1"/>
      <c r="K18" s="1"/>
      <c r="L18" s="1"/>
      <c r="M18" s="1"/>
    </row>
    <row r="19" spans="1:13" ht="15.5" x14ac:dyDescent="0.35">
      <c r="A19" s="1"/>
      <c r="B19" s="31"/>
      <c r="C19" s="31"/>
      <c r="D19" s="31"/>
      <c r="E19" s="31"/>
      <c r="F19" s="31"/>
      <c r="G19" s="31"/>
      <c r="H19" s="31"/>
      <c r="I19" s="3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row r="36" spans="1:13" ht="15.5" x14ac:dyDescent="0.35">
      <c r="A36" s="1"/>
      <c r="B36" s="1"/>
      <c r="C36" s="1"/>
      <c r="D36" s="1"/>
      <c r="E36" s="1"/>
      <c r="F36" s="1"/>
      <c r="G36" s="1"/>
      <c r="H36" s="1"/>
      <c r="I36" s="1"/>
      <c r="J36" s="1"/>
      <c r="K36" s="1"/>
      <c r="L36" s="1"/>
      <c r="M36" s="1"/>
    </row>
    <row r="37" spans="1:13" ht="15.5" x14ac:dyDescent="0.35">
      <c r="A37" s="1"/>
      <c r="B37" s="1"/>
      <c r="C37" s="1"/>
      <c r="D37" s="1"/>
      <c r="E37" s="1"/>
      <c r="F37" s="1"/>
      <c r="G37" s="1"/>
      <c r="H37" s="1"/>
      <c r="I37" s="1"/>
      <c r="J37" s="1"/>
      <c r="K37" s="1"/>
      <c r="L37" s="1"/>
      <c r="M37"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M65"/>
  <sheetViews>
    <sheetView view="pageLayout" zoomScale="89" zoomScaleNormal="100" zoomScalePageLayoutView="89" workbookViewId="0">
      <selection activeCell="H11" sqref="H11"/>
    </sheetView>
  </sheetViews>
  <sheetFormatPr defaultRowHeight="14.5" x14ac:dyDescent="0.35"/>
  <cols>
    <col min="1" max="1" width="0.7265625" customWidth="1"/>
    <col min="2" max="2" width="6.1796875" customWidth="1"/>
    <col min="3" max="3" width="5.1796875" customWidth="1"/>
    <col min="4" max="4" width="13.453125" customWidth="1"/>
    <col min="5" max="5" width="19.81640625" customWidth="1"/>
    <col min="6" max="6" width="31.453125" customWidth="1"/>
    <col min="7" max="7" width="30.269531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649</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303" customHeight="1" x14ac:dyDescent="0.35">
      <c r="A7" s="1"/>
      <c r="B7" s="23" t="s">
        <v>651</v>
      </c>
      <c r="C7" s="24">
        <v>1</v>
      </c>
      <c r="D7" s="25" t="s">
        <v>652</v>
      </c>
      <c r="E7" s="24"/>
      <c r="F7" s="27" t="s">
        <v>1051</v>
      </c>
      <c r="G7" s="17"/>
      <c r="H7" s="11"/>
      <c r="I7" s="30">
        <f t="shared" ref="I7:I41" si="0">C7*H7</f>
        <v>0</v>
      </c>
      <c r="J7" s="1"/>
      <c r="K7" s="1"/>
      <c r="L7" s="1"/>
      <c r="M7" s="1"/>
    </row>
    <row r="8" spans="1:13" ht="226.15" customHeight="1" x14ac:dyDescent="0.35">
      <c r="A8" s="1"/>
      <c r="B8" s="23" t="s">
        <v>653</v>
      </c>
      <c r="C8" s="24">
        <v>2</v>
      </c>
      <c r="D8" s="25" t="s">
        <v>654</v>
      </c>
      <c r="E8" s="24"/>
      <c r="F8" s="27" t="s">
        <v>894</v>
      </c>
      <c r="G8" s="17"/>
      <c r="H8" s="11"/>
      <c r="I8" s="30">
        <f t="shared" si="0"/>
        <v>0</v>
      </c>
      <c r="J8" s="1"/>
      <c r="K8" s="1"/>
      <c r="L8" s="1"/>
      <c r="M8" s="1"/>
    </row>
    <row r="9" spans="1:13" ht="193.9" customHeight="1" x14ac:dyDescent="0.35">
      <c r="A9" s="1"/>
      <c r="B9" s="23" t="s">
        <v>655</v>
      </c>
      <c r="C9" s="24">
        <v>1</v>
      </c>
      <c r="D9" s="25" t="s">
        <v>985</v>
      </c>
      <c r="E9" s="24"/>
      <c r="F9" s="25" t="s">
        <v>895</v>
      </c>
      <c r="G9" s="17"/>
      <c r="H9" s="11"/>
      <c r="I9" s="30">
        <f t="shared" si="0"/>
        <v>0</v>
      </c>
      <c r="J9" s="1"/>
      <c r="K9" s="1"/>
      <c r="L9" s="1"/>
      <c r="M9" s="1"/>
    </row>
    <row r="10" spans="1:13" ht="227.5" customHeight="1" x14ac:dyDescent="0.35">
      <c r="A10" s="1"/>
      <c r="B10" s="23" t="s">
        <v>657</v>
      </c>
      <c r="C10" s="24">
        <v>2</v>
      </c>
      <c r="D10" s="25" t="s">
        <v>654</v>
      </c>
      <c r="E10" s="24"/>
      <c r="F10" s="25" t="s">
        <v>896</v>
      </c>
      <c r="G10" s="17"/>
      <c r="H10" s="11"/>
      <c r="I10" s="30">
        <f t="shared" si="0"/>
        <v>0</v>
      </c>
      <c r="J10" s="1"/>
      <c r="K10" s="1"/>
      <c r="L10" s="1"/>
      <c r="M10" s="1"/>
    </row>
    <row r="11" spans="1:13" ht="309" customHeight="1" x14ac:dyDescent="0.35">
      <c r="A11" s="1"/>
      <c r="B11" s="23" t="s">
        <v>658</v>
      </c>
      <c r="C11" s="24">
        <v>2</v>
      </c>
      <c r="D11" s="25" t="s">
        <v>659</v>
      </c>
      <c r="E11" s="24"/>
      <c r="F11" s="25" t="s">
        <v>1162</v>
      </c>
      <c r="G11" s="17"/>
      <c r="H11" s="11"/>
      <c r="I11" s="30">
        <f t="shared" si="0"/>
        <v>0</v>
      </c>
      <c r="J11" s="1"/>
      <c r="K11" s="1"/>
      <c r="L11" s="1"/>
      <c r="M11" s="1"/>
    </row>
    <row r="12" spans="1:13" ht="261.64999999999998" customHeight="1" x14ac:dyDescent="0.35">
      <c r="A12" s="1"/>
      <c r="B12" s="23" t="s">
        <v>660</v>
      </c>
      <c r="C12" s="24">
        <v>1</v>
      </c>
      <c r="D12" s="25" t="s">
        <v>661</v>
      </c>
      <c r="E12" s="24"/>
      <c r="F12" s="25" t="s">
        <v>897</v>
      </c>
      <c r="G12" s="17"/>
      <c r="H12" s="11"/>
      <c r="I12" s="30">
        <f t="shared" si="0"/>
        <v>0</v>
      </c>
      <c r="J12" s="1"/>
      <c r="K12" s="1"/>
      <c r="L12" s="1"/>
      <c r="M12" s="1"/>
    </row>
    <row r="13" spans="1:13" ht="336.75" customHeight="1" x14ac:dyDescent="0.35">
      <c r="A13" s="1"/>
      <c r="B13" s="23" t="s">
        <v>662</v>
      </c>
      <c r="C13" s="24">
        <v>3</v>
      </c>
      <c r="D13" s="25" t="s">
        <v>663</v>
      </c>
      <c r="E13" s="34" t="s">
        <v>674</v>
      </c>
      <c r="F13" s="25" t="s">
        <v>675</v>
      </c>
      <c r="G13" s="17"/>
      <c r="H13" s="11"/>
      <c r="I13" s="30">
        <f t="shared" si="0"/>
        <v>0</v>
      </c>
      <c r="J13" s="1"/>
      <c r="K13" s="1"/>
      <c r="L13" s="1"/>
      <c r="M13" s="1"/>
    </row>
    <row r="14" spans="1:13" ht="372.65" customHeight="1" x14ac:dyDescent="0.35">
      <c r="A14" s="1"/>
      <c r="B14" s="23" t="s">
        <v>664</v>
      </c>
      <c r="C14" s="24">
        <v>2</v>
      </c>
      <c r="D14" s="25" t="s">
        <v>663</v>
      </c>
      <c r="E14" s="24"/>
      <c r="F14" s="25" t="s">
        <v>669</v>
      </c>
      <c r="G14" s="17"/>
      <c r="H14" s="11"/>
      <c r="I14" s="30">
        <f t="shared" si="0"/>
        <v>0</v>
      </c>
      <c r="J14" s="1"/>
      <c r="K14" s="1"/>
      <c r="L14" s="1"/>
      <c r="M14" s="1"/>
    </row>
    <row r="15" spans="1:13" ht="191.5" customHeight="1" x14ac:dyDescent="0.35">
      <c r="A15" s="1"/>
      <c r="B15" s="23" t="s">
        <v>665</v>
      </c>
      <c r="C15" s="24">
        <v>2</v>
      </c>
      <c r="D15" s="25" t="s">
        <v>672</v>
      </c>
      <c r="E15" s="24"/>
      <c r="F15" s="25" t="s">
        <v>898</v>
      </c>
      <c r="G15" s="17"/>
      <c r="H15" s="11"/>
      <c r="I15" s="30">
        <f t="shared" si="0"/>
        <v>0</v>
      </c>
      <c r="J15" s="1"/>
      <c r="K15" s="1"/>
      <c r="L15" s="1"/>
      <c r="M15" s="1"/>
    </row>
    <row r="16" spans="1:13" ht="96" customHeight="1" x14ac:dyDescent="0.35">
      <c r="A16" s="1"/>
      <c r="B16" s="23" t="s">
        <v>673</v>
      </c>
      <c r="C16" s="24">
        <v>10</v>
      </c>
      <c r="D16" s="25" t="s">
        <v>671</v>
      </c>
      <c r="E16" s="24"/>
      <c r="F16" s="25" t="s">
        <v>899</v>
      </c>
      <c r="G16" s="17"/>
      <c r="H16" s="11"/>
      <c r="I16" s="30">
        <f t="shared" si="0"/>
        <v>0</v>
      </c>
      <c r="J16" s="1"/>
      <c r="K16" s="1"/>
      <c r="L16" s="1"/>
      <c r="M16" s="1"/>
    </row>
    <row r="17" spans="1:13" ht="208.15" customHeight="1" x14ac:dyDescent="0.35">
      <c r="A17" s="1"/>
      <c r="B17" s="23" t="s">
        <v>666</v>
      </c>
      <c r="C17" s="24">
        <v>2</v>
      </c>
      <c r="D17" s="25" t="s">
        <v>667</v>
      </c>
      <c r="E17" s="24"/>
      <c r="F17" s="25" t="s">
        <v>1160</v>
      </c>
      <c r="G17" s="17"/>
      <c r="H17" s="11"/>
      <c r="I17" s="30">
        <f t="shared" si="0"/>
        <v>0</v>
      </c>
      <c r="J17" s="1"/>
      <c r="K17" s="1"/>
      <c r="L17" s="1"/>
      <c r="M17" s="1"/>
    </row>
    <row r="18" spans="1:13" ht="101.5" customHeight="1" x14ac:dyDescent="0.35">
      <c r="A18" s="1"/>
      <c r="B18" s="23" t="s">
        <v>670</v>
      </c>
      <c r="C18" s="24">
        <v>16</v>
      </c>
      <c r="D18" s="25" t="s">
        <v>671</v>
      </c>
      <c r="E18" s="45"/>
      <c r="F18" s="37" t="s">
        <v>1161</v>
      </c>
      <c r="G18" s="17"/>
      <c r="H18" s="11"/>
      <c r="I18" s="30">
        <f t="shared" si="0"/>
        <v>0</v>
      </c>
      <c r="J18" s="1"/>
      <c r="K18" s="1"/>
      <c r="L18" s="1"/>
      <c r="M18" s="1"/>
    </row>
    <row r="19" spans="1:13" ht="128.25" customHeight="1" x14ac:dyDescent="0.35">
      <c r="A19" s="1"/>
      <c r="B19" s="37" t="s">
        <v>695</v>
      </c>
      <c r="C19" s="24">
        <v>460</v>
      </c>
      <c r="D19" s="37" t="s">
        <v>685</v>
      </c>
      <c r="E19" s="34" t="s">
        <v>693</v>
      </c>
      <c r="F19" s="37" t="s">
        <v>901</v>
      </c>
      <c r="G19" s="17"/>
      <c r="H19" s="11"/>
      <c r="I19" s="30">
        <f t="shared" si="0"/>
        <v>0</v>
      </c>
      <c r="J19" s="1"/>
      <c r="K19" s="1"/>
      <c r="L19" s="1"/>
      <c r="M19" s="1"/>
    </row>
    <row r="20" spans="1:13" ht="129" customHeight="1" x14ac:dyDescent="0.35">
      <c r="A20" s="1"/>
      <c r="B20" s="37" t="s">
        <v>696</v>
      </c>
      <c r="C20" s="24">
        <v>460</v>
      </c>
      <c r="D20" s="43" t="s">
        <v>709</v>
      </c>
      <c r="E20" s="37"/>
      <c r="F20" s="43" t="s">
        <v>902</v>
      </c>
      <c r="G20" s="17"/>
      <c r="H20" s="11"/>
      <c r="I20" s="30">
        <f t="shared" si="0"/>
        <v>0</v>
      </c>
      <c r="J20" s="1"/>
      <c r="K20" s="1"/>
      <c r="L20" s="1"/>
      <c r="M20" s="1"/>
    </row>
    <row r="21" spans="1:13" ht="129" customHeight="1" x14ac:dyDescent="0.35">
      <c r="A21" s="1"/>
      <c r="B21" s="37" t="s">
        <v>697</v>
      </c>
      <c r="C21" s="24">
        <v>460</v>
      </c>
      <c r="D21" s="43" t="s">
        <v>694</v>
      </c>
      <c r="E21" s="37"/>
      <c r="F21" s="43" t="s">
        <v>903</v>
      </c>
      <c r="G21" s="17"/>
      <c r="H21" s="11"/>
      <c r="I21" s="30">
        <f t="shared" si="0"/>
        <v>0</v>
      </c>
      <c r="J21" s="1"/>
      <c r="K21" s="1"/>
      <c r="L21" s="1"/>
      <c r="M21" s="1"/>
    </row>
    <row r="22" spans="1:13" ht="92.5" x14ac:dyDescent="0.35">
      <c r="A22" s="1"/>
      <c r="B22" s="37" t="s">
        <v>698</v>
      </c>
      <c r="C22" s="24">
        <v>460</v>
      </c>
      <c r="D22" s="43" t="s">
        <v>686</v>
      </c>
      <c r="E22" s="37"/>
      <c r="F22" s="43" t="s">
        <v>904</v>
      </c>
      <c r="G22" s="17"/>
      <c r="H22" s="11"/>
      <c r="I22" s="30">
        <f t="shared" si="0"/>
        <v>0</v>
      </c>
      <c r="J22" s="1"/>
      <c r="K22" s="1"/>
      <c r="L22" s="1"/>
      <c r="M22" s="1"/>
    </row>
    <row r="23" spans="1:13" ht="92.5" x14ac:dyDescent="0.35">
      <c r="A23" s="1"/>
      <c r="B23" s="37" t="s">
        <v>699</v>
      </c>
      <c r="C23" s="24">
        <v>460</v>
      </c>
      <c r="D23" s="43" t="s">
        <v>708</v>
      </c>
      <c r="E23" s="37"/>
      <c r="F23" s="43" t="s">
        <v>905</v>
      </c>
      <c r="G23" s="17"/>
      <c r="H23" s="11"/>
      <c r="I23" s="30">
        <f t="shared" si="0"/>
        <v>0</v>
      </c>
      <c r="J23" s="1"/>
      <c r="K23" s="1"/>
      <c r="L23" s="1"/>
      <c r="M23" s="1"/>
    </row>
    <row r="24" spans="1:13" ht="92.5" x14ac:dyDescent="0.35">
      <c r="A24" s="1"/>
      <c r="B24" s="37" t="s">
        <v>700</v>
      </c>
      <c r="C24" s="24">
        <v>460</v>
      </c>
      <c r="D24" s="43" t="s">
        <v>688</v>
      </c>
      <c r="E24" s="37"/>
      <c r="F24" s="43" t="s">
        <v>906</v>
      </c>
      <c r="G24" s="17"/>
      <c r="H24" s="11"/>
      <c r="I24" s="30">
        <f t="shared" si="0"/>
        <v>0</v>
      </c>
      <c r="J24" s="1"/>
      <c r="K24" s="1"/>
      <c r="L24" s="1"/>
      <c r="M24" s="1"/>
    </row>
    <row r="25" spans="1:13" ht="92.5" x14ac:dyDescent="0.35">
      <c r="A25" s="1"/>
      <c r="B25" s="37" t="s">
        <v>713</v>
      </c>
      <c r="C25" s="24">
        <v>460</v>
      </c>
      <c r="D25" s="43" t="s">
        <v>714</v>
      </c>
      <c r="E25" s="37"/>
      <c r="F25" s="43" t="s">
        <v>907</v>
      </c>
      <c r="G25" s="17"/>
      <c r="H25" s="11"/>
      <c r="I25" s="30">
        <f t="shared" si="0"/>
        <v>0</v>
      </c>
      <c r="J25" s="1"/>
      <c r="K25" s="1"/>
      <c r="L25" s="1"/>
      <c r="M25" s="1"/>
    </row>
    <row r="26" spans="1:13" ht="92.5" x14ac:dyDescent="0.35">
      <c r="A26" s="1"/>
      <c r="B26" s="37" t="s">
        <v>701</v>
      </c>
      <c r="C26" s="24">
        <v>460</v>
      </c>
      <c r="D26" s="43" t="s">
        <v>710</v>
      </c>
      <c r="E26" s="37"/>
      <c r="F26" s="43" t="s">
        <v>908</v>
      </c>
      <c r="G26" s="85"/>
      <c r="H26" s="86"/>
      <c r="I26" s="30">
        <f t="shared" si="0"/>
        <v>0</v>
      </c>
      <c r="J26" s="1"/>
      <c r="K26" s="1"/>
      <c r="L26" s="1"/>
      <c r="M26" s="1"/>
    </row>
    <row r="27" spans="1:13" ht="92.5" x14ac:dyDescent="0.35">
      <c r="A27" s="1"/>
      <c r="B27" s="37" t="s">
        <v>715</v>
      </c>
      <c r="C27" s="24">
        <v>460</v>
      </c>
      <c r="D27" s="43" t="s">
        <v>716</v>
      </c>
      <c r="E27" s="37"/>
      <c r="F27" s="43" t="s">
        <v>909</v>
      </c>
      <c r="G27" s="85"/>
      <c r="H27" s="86"/>
      <c r="I27" s="30">
        <f t="shared" si="0"/>
        <v>0</v>
      </c>
      <c r="J27" s="1"/>
      <c r="K27" s="1"/>
      <c r="L27" s="1"/>
      <c r="M27" s="1"/>
    </row>
    <row r="28" spans="1:13" ht="112.5" customHeight="1" x14ac:dyDescent="0.35">
      <c r="A28" s="1"/>
      <c r="B28" s="37" t="s">
        <v>702</v>
      </c>
      <c r="C28" s="24">
        <v>460</v>
      </c>
      <c r="D28" s="43" t="s">
        <v>687</v>
      </c>
      <c r="E28" s="37"/>
      <c r="F28" s="43" t="s">
        <v>910</v>
      </c>
      <c r="G28" s="17"/>
      <c r="H28" s="11"/>
      <c r="I28" s="30">
        <f t="shared" si="0"/>
        <v>0</v>
      </c>
      <c r="J28" s="1"/>
      <c r="K28" s="1"/>
      <c r="L28" s="1"/>
      <c r="M28" s="1"/>
    </row>
    <row r="29" spans="1:13" ht="92.5" x14ac:dyDescent="0.35">
      <c r="A29" s="1"/>
      <c r="B29" s="37" t="s">
        <v>717</v>
      </c>
      <c r="C29" s="24">
        <v>460</v>
      </c>
      <c r="D29" s="43" t="s">
        <v>718</v>
      </c>
      <c r="E29" s="37"/>
      <c r="F29" s="43" t="s">
        <v>911</v>
      </c>
      <c r="G29" s="17"/>
      <c r="H29" s="11"/>
      <c r="I29" s="30">
        <f t="shared" si="0"/>
        <v>0</v>
      </c>
      <c r="J29" s="1"/>
      <c r="K29" s="1"/>
      <c r="L29" s="1"/>
      <c r="M29" s="1"/>
    </row>
    <row r="30" spans="1:13" ht="112.5" customHeight="1" x14ac:dyDescent="0.35">
      <c r="A30" s="1"/>
      <c r="B30" s="37" t="s">
        <v>703</v>
      </c>
      <c r="C30" s="24">
        <v>460</v>
      </c>
      <c r="D30" s="43" t="s">
        <v>711</v>
      </c>
      <c r="E30" s="37"/>
      <c r="F30" s="43" t="s">
        <v>912</v>
      </c>
      <c r="G30" s="17"/>
      <c r="H30" s="11"/>
      <c r="I30" s="30">
        <f t="shared" si="0"/>
        <v>0</v>
      </c>
      <c r="J30" s="1"/>
      <c r="K30" s="1"/>
      <c r="L30" s="1"/>
      <c r="M30" s="1"/>
    </row>
    <row r="31" spans="1:13" ht="92.5" x14ac:dyDescent="0.35">
      <c r="A31" s="1"/>
      <c r="B31" s="37" t="s">
        <v>719</v>
      </c>
      <c r="C31" s="24">
        <v>460</v>
      </c>
      <c r="D31" s="43" t="s">
        <v>918</v>
      </c>
      <c r="E31" s="37"/>
      <c r="F31" s="43" t="s">
        <v>913</v>
      </c>
      <c r="G31" s="17"/>
      <c r="H31" s="11"/>
      <c r="I31" s="30">
        <f t="shared" si="0"/>
        <v>0</v>
      </c>
      <c r="J31" s="1"/>
      <c r="K31" s="1"/>
      <c r="L31" s="1"/>
      <c r="M31" s="1"/>
    </row>
    <row r="32" spans="1:13" ht="15.5" x14ac:dyDescent="0.35">
      <c r="A32" s="1"/>
      <c r="B32" s="37"/>
      <c r="C32" s="24"/>
      <c r="D32" s="43"/>
      <c r="E32" s="37"/>
      <c r="F32" s="43"/>
      <c r="G32" s="43"/>
      <c r="H32" s="35"/>
      <c r="I32" s="30"/>
      <c r="J32" s="1"/>
      <c r="K32" s="1"/>
      <c r="L32" s="1"/>
      <c r="M32" s="1"/>
    </row>
    <row r="33" spans="1:13" ht="15.5" x14ac:dyDescent="0.35">
      <c r="A33" s="1"/>
      <c r="B33" s="37"/>
      <c r="C33" s="64" t="s">
        <v>712</v>
      </c>
      <c r="D33" s="43"/>
      <c r="E33" s="37"/>
      <c r="F33" s="43"/>
      <c r="G33" s="43"/>
      <c r="H33" s="35"/>
      <c r="I33" s="30"/>
      <c r="J33" s="1"/>
      <c r="K33" s="1"/>
      <c r="L33" s="1"/>
      <c r="M33" s="1"/>
    </row>
    <row r="34" spans="1:13" ht="15.5" x14ac:dyDescent="0.35">
      <c r="A34" s="1"/>
      <c r="B34" s="37"/>
      <c r="C34" s="24"/>
      <c r="D34" s="43"/>
      <c r="E34" s="37"/>
      <c r="F34" s="43"/>
      <c r="G34" s="43"/>
      <c r="H34" s="35"/>
      <c r="I34" s="30"/>
      <c r="J34" s="1"/>
      <c r="K34" s="1"/>
      <c r="L34" s="1"/>
      <c r="M34" s="1"/>
    </row>
    <row r="35" spans="1:13" ht="92" x14ac:dyDescent="0.35">
      <c r="A35" s="1"/>
      <c r="B35" s="37" t="s">
        <v>704</v>
      </c>
      <c r="C35" s="24">
        <v>500</v>
      </c>
      <c r="D35" s="43" t="s">
        <v>689</v>
      </c>
      <c r="E35" s="37"/>
      <c r="F35" s="43" t="s">
        <v>914</v>
      </c>
      <c r="G35" s="17"/>
      <c r="H35" s="11"/>
      <c r="I35" s="30">
        <f t="shared" si="0"/>
        <v>0</v>
      </c>
      <c r="J35" s="1"/>
      <c r="K35" s="1"/>
      <c r="L35" s="1"/>
      <c r="M35" s="1"/>
    </row>
    <row r="36" spans="1:13" ht="123.5" x14ac:dyDescent="0.35">
      <c r="A36" s="1"/>
      <c r="B36" s="37" t="s">
        <v>705</v>
      </c>
      <c r="C36" s="24">
        <v>460</v>
      </c>
      <c r="D36" s="43" t="s">
        <v>690</v>
      </c>
      <c r="E36" s="37"/>
      <c r="F36" s="43" t="s">
        <v>915</v>
      </c>
      <c r="G36" s="17"/>
      <c r="H36" s="11"/>
      <c r="I36" s="30">
        <f t="shared" si="0"/>
        <v>0</v>
      </c>
      <c r="J36" s="1"/>
      <c r="K36" s="1"/>
      <c r="L36" s="1"/>
      <c r="M36" s="1"/>
    </row>
    <row r="37" spans="1:13" ht="123.5" x14ac:dyDescent="0.35">
      <c r="A37" s="1"/>
      <c r="B37" s="83" t="s">
        <v>706</v>
      </c>
      <c r="C37" s="24">
        <v>460</v>
      </c>
      <c r="D37" s="43" t="s">
        <v>691</v>
      </c>
      <c r="E37" s="83"/>
      <c r="F37" s="43" t="s">
        <v>916</v>
      </c>
      <c r="G37" s="20"/>
      <c r="H37" s="15"/>
      <c r="I37" s="30">
        <f t="shared" si="0"/>
        <v>0</v>
      </c>
      <c r="J37" s="1"/>
      <c r="K37" s="1"/>
      <c r="L37" s="1"/>
      <c r="M37" s="1"/>
    </row>
    <row r="38" spans="1:13" ht="123.5" x14ac:dyDescent="0.35">
      <c r="A38" s="1"/>
      <c r="B38" s="37" t="s">
        <v>707</v>
      </c>
      <c r="C38" s="24">
        <v>460</v>
      </c>
      <c r="D38" s="43" t="s">
        <v>692</v>
      </c>
      <c r="E38" s="37"/>
      <c r="F38" s="43" t="s">
        <v>917</v>
      </c>
      <c r="G38" s="17"/>
      <c r="H38" s="11"/>
      <c r="I38" s="30">
        <f t="shared" si="0"/>
        <v>0</v>
      </c>
      <c r="J38" s="1"/>
      <c r="K38" s="1"/>
      <c r="L38" s="1"/>
      <c r="M38" s="1"/>
    </row>
    <row r="39" spans="1:13" ht="15.5" x14ac:dyDescent="0.35">
      <c r="A39" s="1"/>
      <c r="B39" s="37"/>
      <c r="C39" s="64" t="s">
        <v>982</v>
      </c>
      <c r="D39" s="43"/>
      <c r="E39" s="37"/>
      <c r="F39" s="43"/>
      <c r="G39" s="43"/>
      <c r="H39" s="35"/>
      <c r="I39" s="30"/>
      <c r="J39" s="1"/>
      <c r="K39" s="1"/>
      <c r="L39" s="1"/>
      <c r="M39" s="1"/>
    </row>
    <row r="40" spans="1:13" ht="123" x14ac:dyDescent="0.35">
      <c r="A40" s="1"/>
      <c r="B40" s="37" t="s">
        <v>941</v>
      </c>
      <c r="C40" s="84">
        <v>15</v>
      </c>
      <c r="D40" s="25" t="s">
        <v>936</v>
      </c>
      <c r="E40" s="37"/>
      <c r="F40" s="25" t="s">
        <v>940</v>
      </c>
      <c r="G40" s="17"/>
      <c r="H40" s="11"/>
      <c r="I40" s="30">
        <f t="shared" si="0"/>
        <v>0</v>
      </c>
      <c r="J40" s="1"/>
      <c r="K40" s="1"/>
      <c r="L40" s="1"/>
      <c r="M40" s="1"/>
    </row>
    <row r="41" spans="1:13" ht="107.5" x14ac:dyDescent="0.35">
      <c r="A41" s="1"/>
      <c r="B41" s="37" t="s">
        <v>942</v>
      </c>
      <c r="C41" s="84">
        <v>15</v>
      </c>
      <c r="D41" s="25" t="s">
        <v>938</v>
      </c>
      <c r="E41" s="37"/>
      <c r="F41" s="25" t="s">
        <v>939</v>
      </c>
      <c r="G41" s="17"/>
      <c r="H41" s="11"/>
      <c r="I41" s="30">
        <f t="shared" si="0"/>
        <v>0</v>
      </c>
      <c r="J41" s="1"/>
      <c r="K41" s="1"/>
      <c r="L41" s="1"/>
      <c r="M41" s="1"/>
    </row>
    <row r="42" spans="1:13" ht="19.149999999999999" customHeight="1" x14ac:dyDescent="0.35">
      <c r="A42" s="1"/>
      <c r="B42" s="37"/>
      <c r="C42" s="24"/>
      <c r="D42" s="43"/>
      <c r="E42" s="37"/>
      <c r="F42" s="43"/>
      <c r="G42" s="39" t="s">
        <v>29</v>
      </c>
      <c r="H42" s="23"/>
      <c r="I42" s="23"/>
      <c r="J42" s="1"/>
      <c r="K42" s="1"/>
      <c r="L42" s="1"/>
      <c r="M42" s="1"/>
    </row>
    <row r="43" spans="1:13" ht="31" x14ac:dyDescent="0.35">
      <c r="A43" s="1"/>
      <c r="B43" s="23"/>
      <c r="C43" s="23"/>
      <c r="D43" s="23"/>
      <c r="E43" s="23"/>
      <c r="F43" s="23"/>
      <c r="G43" s="23"/>
      <c r="H43" s="23" t="s">
        <v>650</v>
      </c>
      <c r="I43" s="30">
        <f>SUM(I7:I42)</f>
        <v>0</v>
      </c>
      <c r="J43" s="1"/>
      <c r="K43" s="1"/>
      <c r="L43" s="1"/>
      <c r="M43" s="1"/>
    </row>
    <row r="44" spans="1:13" ht="15.5" x14ac:dyDescent="0.35">
      <c r="A44" s="1"/>
      <c r="B44" s="31"/>
      <c r="C44" s="31"/>
      <c r="D44" s="31"/>
      <c r="E44" s="31"/>
      <c r="F44" s="31"/>
      <c r="G44" s="31"/>
      <c r="H44" s="31"/>
      <c r="I44" s="31"/>
      <c r="J44" s="1"/>
      <c r="K44" s="1"/>
      <c r="L44" s="1"/>
      <c r="M44" s="1"/>
    </row>
    <row r="45" spans="1:13" ht="15.5" x14ac:dyDescent="0.35">
      <c r="A45" s="1"/>
      <c r="B45" s="31"/>
      <c r="C45" s="31"/>
      <c r="D45" s="31"/>
      <c r="E45" s="31"/>
      <c r="F45" s="31"/>
      <c r="G45" s="31"/>
      <c r="H45" s="31"/>
      <c r="I45" s="31"/>
      <c r="J45" s="1"/>
      <c r="K45" s="1"/>
      <c r="L45" s="1"/>
      <c r="M45" s="1"/>
    </row>
    <row r="46" spans="1:13" ht="15.5" x14ac:dyDescent="0.35">
      <c r="A46" s="1"/>
      <c r="B46" s="31"/>
      <c r="C46" s="31"/>
      <c r="D46" s="31"/>
      <c r="E46" s="31"/>
      <c r="F46" s="31"/>
      <c r="G46" s="31"/>
      <c r="H46" s="31"/>
      <c r="I46" s="31"/>
      <c r="J46" s="1"/>
      <c r="K46" s="1"/>
      <c r="L46" s="1"/>
      <c r="M46" s="1"/>
    </row>
    <row r="47" spans="1:13" ht="15.5" x14ac:dyDescent="0.35">
      <c r="A47" s="1"/>
      <c r="B47" s="31"/>
      <c r="C47" s="31"/>
      <c r="D47" s="31"/>
      <c r="E47" s="31"/>
      <c r="F47" s="31"/>
      <c r="G47" s="31"/>
      <c r="H47" s="31"/>
      <c r="I47" s="31"/>
      <c r="J47" s="1"/>
      <c r="K47" s="1"/>
      <c r="L47" s="1"/>
      <c r="M47" s="1"/>
    </row>
    <row r="48" spans="1:13" ht="15.5" x14ac:dyDescent="0.35">
      <c r="A48" s="1"/>
      <c r="B48" s="1"/>
      <c r="C48" s="1"/>
      <c r="D48" s="1"/>
      <c r="E48" s="1"/>
      <c r="F48" s="1"/>
      <c r="G48" s="1"/>
      <c r="H48" s="1"/>
      <c r="I48" s="1"/>
      <c r="J48" s="1"/>
      <c r="K48" s="1"/>
      <c r="L48" s="1"/>
      <c r="M48" s="1"/>
    </row>
    <row r="49" spans="1:13" ht="15.5" x14ac:dyDescent="0.35">
      <c r="A49" s="1"/>
      <c r="B49" s="1"/>
      <c r="C49" s="1"/>
      <c r="D49" s="1"/>
      <c r="E49" s="1"/>
      <c r="F49" s="1"/>
      <c r="G49" s="1"/>
      <c r="H49" s="1"/>
      <c r="I49" s="1"/>
      <c r="J49" s="1"/>
      <c r="K49" s="1"/>
      <c r="L49" s="1"/>
      <c r="M49" s="1"/>
    </row>
    <row r="50" spans="1:13" ht="15.5" x14ac:dyDescent="0.35">
      <c r="A50" s="1"/>
      <c r="B50" s="1"/>
      <c r="C50" s="1"/>
      <c r="D50" s="1"/>
      <c r="E50" s="1"/>
      <c r="F50" s="1"/>
      <c r="G50" s="1"/>
      <c r="H50" s="1"/>
      <c r="I50" s="1"/>
      <c r="J50" s="1"/>
      <c r="K50" s="1"/>
      <c r="L50" s="1"/>
      <c r="M50" s="1"/>
    </row>
    <row r="51" spans="1:13" ht="15.5" x14ac:dyDescent="0.35">
      <c r="A51" s="1"/>
      <c r="B51" s="1"/>
      <c r="C51" s="1"/>
      <c r="D51" s="1"/>
      <c r="E51" s="1"/>
      <c r="F51" s="1"/>
      <c r="G51" s="1"/>
      <c r="H51" s="1"/>
      <c r="I51" s="1"/>
      <c r="J51" s="1"/>
      <c r="K51" s="1"/>
      <c r="L51" s="1"/>
      <c r="M51" s="1"/>
    </row>
    <row r="52" spans="1:13" ht="15.5" x14ac:dyDescent="0.35">
      <c r="A52" s="1"/>
      <c r="B52" s="1"/>
      <c r="C52" s="1"/>
      <c r="D52" s="1"/>
      <c r="E52" s="1"/>
      <c r="F52" s="1"/>
      <c r="G52" s="1"/>
      <c r="H52" s="1"/>
      <c r="I52" s="1"/>
      <c r="J52" s="1"/>
      <c r="K52" s="1"/>
      <c r="L52" s="1"/>
      <c r="M52" s="1"/>
    </row>
    <row r="53" spans="1:13" ht="15.5" x14ac:dyDescent="0.35">
      <c r="A53" s="1"/>
      <c r="B53" s="1"/>
      <c r="C53" s="1"/>
      <c r="D53" s="1"/>
      <c r="E53" s="1"/>
      <c r="F53" s="1"/>
      <c r="G53" s="1"/>
      <c r="H53" s="1"/>
      <c r="I53" s="1"/>
      <c r="J53" s="1"/>
      <c r="K53" s="1"/>
      <c r="L53" s="1"/>
      <c r="M53" s="1"/>
    </row>
    <row r="54" spans="1:13" ht="15.5" x14ac:dyDescent="0.35">
      <c r="A54" s="1"/>
      <c r="B54" s="1"/>
      <c r="C54" s="1"/>
      <c r="D54" s="1"/>
      <c r="E54" s="1"/>
      <c r="F54" s="1"/>
      <c r="G54" s="1"/>
      <c r="H54" s="1"/>
      <c r="I54" s="1"/>
      <c r="J54" s="1"/>
      <c r="K54" s="1"/>
      <c r="L54" s="1"/>
      <c r="M54" s="1"/>
    </row>
    <row r="55" spans="1:13" ht="15.5" x14ac:dyDescent="0.35">
      <c r="A55" s="1"/>
      <c r="B55" s="1"/>
      <c r="C55" s="1"/>
      <c r="D55" s="1"/>
      <c r="E55" s="1"/>
      <c r="F55" s="1"/>
      <c r="G55" s="1"/>
      <c r="H55" s="1"/>
      <c r="I55" s="1"/>
      <c r="J55" s="1"/>
      <c r="K55" s="1"/>
      <c r="L55" s="1"/>
      <c r="M55" s="1"/>
    </row>
    <row r="56" spans="1:13" ht="15.5" x14ac:dyDescent="0.35">
      <c r="A56" s="1"/>
      <c r="B56" s="1"/>
      <c r="C56" s="1"/>
      <c r="D56" s="1"/>
      <c r="E56" s="1"/>
      <c r="F56" s="1"/>
      <c r="G56" s="1"/>
      <c r="H56" s="1"/>
      <c r="I56" s="1"/>
      <c r="J56" s="1"/>
      <c r="K56" s="1"/>
      <c r="L56" s="1"/>
      <c r="M56" s="1"/>
    </row>
    <row r="57" spans="1:13" ht="15.5" x14ac:dyDescent="0.35">
      <c r="A57" s="1"/>
      <c r="B57" s="1"/>
      <c r="C57" s="1"/>
      <c r="D57" s="1"/>
      <c r="E57" s="1"/>
      <c r="F57" s="1"/>
      <c r="G57" s="1"/>
      <c r="H57" s="1"/>
      <c r="I57" s="1"/>
      <c r="J57" s="1"/>
      <c r="K57" s="1"/>
      <c r="L57" s="1"/>
      <c r="M57" s="1"/>
    </row>
    <row r="58" spans="1:13" ht="15.5" x14ac:dyDescent="0.35">
      <c r="A58" s="1"/>
      <c r="B58" s="1"/>
      <c r="C58" s="1"/>
      <c r="D58" s="1"/>
      <c r="E58" s="1"/>
      <c r="F58" s="1"/>
      <c r="G58" s="1"/>
      <c r="H58" s="1"/>
      <c r="I58" s="1"/>
      <c r="J58" s="1"/>
      <c r="K58" s="1"/>
      <c r="L58" s="1"/>
      <c r="M58" s="1"/>
    </row>
    <row r="59" spans="1:13" ht="15.5" x14ac:dyDescent="0.35">
      <c r="A59" s="1"/>
      <c r="B59" s="1"/>
      <c r="C59" s="1"/>
      <c r="D59" s="1"/>
      <c r="E59" s="1"/>
      <c r="F59" s="1"/>
      <c r="G59" s="1"/>
      <c r="H59" s="1"/>
      <c r="I59" s="1"/>
      <c r="J59" s="1"/>
      <c r="K59" s="1"/>
      <c r="L59" s="1"/>
      <c r="M59" s="1"/>
    </row>
    <row r="60" spans="1:13" ht="15.5" x14ac:dyDescent="0.35">
      <c r="A60" s="1"/>
      <c r="B60" s="1"/>
      <c r="C60" s="1"/>
      <c r="D60" s="1"/>
      <c r="E60" s="1"/>
      <c r="F60" s="1"/>
      <c r="G60" s="1"/>
      <c r="H60" s="1"/>
      <c r="I60" s="1"/>
      <c r="J60" s="1"/>
      <c r="K60" s="1"/>
      <c r="L60" s="1"/>
      <c r="M60" s="1"/>
    </row>
    <row r="61" spans="1:13" ht="15.5" x14ac:dyDescent="0.35">
      <c r="A61" s="1"/>
      <c r="B61" s="1"/>
      <c r="C61" s="1"/>
      <c r="D61" s="1"/>
      <c r="E61" s="1"/>
      <c r="F61" s="1"/>
      <c r="G61" s="1"/>
      <c r="H61" s="1"/>
      <c r="I61" s="1"/>
      <c r="J61" s="1"/>
      <c r="K61" s="1"/>
      <c r="L61" s="1"/>
      <c r="M61" s="1"/>
    </row>
    <row r="62" spans="1:13" ht="15.5" x14ac:dyDescent="0.35">
      <c r="A62" s="1"/>
      <c r="B62" s="1"/>
      <c r="C62" s="1"/>
      <c r="D62" s="1"/>
      <c r="E62" s="1"/>
      <c r="F62" s="1"/>
      <c r="G62" s="1"/>
      <c r="H62" s="1"/>
      <c r="I62" s="1"/>
      <c r="J62" s="1"/>
      <c r="K62" s="1"/>
      <c r="L62" s="1"/>
      <c r="M62" s="1"/>
    </row>
    <row r="63" spans="1:13" ht="15.5" x14ac:dyDescent="0.35">
      <c r="A63" s="1"/>
      <c r="B63" s="1"/>
      <c r="C63" s="1"/>
      <c r="D63" s="1"/>
      <c r="E63" s="1"/>
      <c r="F63" s="1"/>
      <c r="G63" s="1"/>
      <c r="H63" s="1"/>
      <c r="I63" s="1"/>
      <c r="J63" s="1"/>
      <c r="K63" s="1"/>
      <c r="L63" s="1"/>
      <c r="M63" s="1"/>
    </row>
    <row r="64" spans="1:13" ht="15.5" x14ac:dyDescent="0.35">
      <c r="A64" s="1"/>
      <c r="B64" s="1"/>
      <c r="C64" s="1"/>
      <c r="D64" s="1"/>
      <c r="E64" s="1"/>
      <c r="F64" s="1"/>
      <c r="G64" s="1"/>
      <c r="H64" s="1"/>
      <c r="I64" s="1"/>
      <c r="J64" s="1"/>
      <c r="K64" s="1"/>
      <c r="L64" s="1"/>
      <c r="M64" s="1"/>
    </row>
    <row r="65" spans="1:13" ht="15.5" x14ac:dyDescent="0.35">
      <c r="A65" s="1"/>
      <c r="B65" s="1"/>
      <c r="C65" s="1"/>
      <c r="D65" s="1"/>
      <c r="E65" s="1"/>
      <c r="F65" s="1"/>
      <c r="G65" s="1"/>
      <c r="H65" s="1"/>
      <c r="I65" s="1"/>
      <c r="J65" s="1"/>
      <c r="K65" s="1"/>
      <c r="L65" s="1"/>
      <c r="M65" s="1"/>
    </row>
  </sheetData>
  <sheetProtection algorithmName="SHA-512" hashValue="Mf3iZyg9a1VtNY+4dSh+N+TOgR82QQg6BQNpg3aQ4fEbJR2sink8it2w+xAi+UyHmlpw17gubOKjYBbgAE1Gbw==" saltValue="NTS1JpOnL+61GlEUHfc4lA=="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rowBreaks count="2" manualBreakCount="2">
    <brk id="29" max="16383" man="1"/>
    <brk id="35" max="16383" man="1"/>
  </row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M42"/>
  <sheetViews>
    <sheetView view="pageLayout" zoomScale="84" zoomScaleNormal="100" zoomScalePageLayoutView="84" workbookViewId="0">
      <selection activeCell="G17" sqref="G17"/>
    </sheetView>
  </sheetViews>
  <sheetFormatPr defaultRowHeight="14.5" x14ac:dyDescent="0.35"/>
  <cols>
    <col min="1" max="1" width="0.7265625" customWidth="1"/>
    <col min="2" max="2" width="6.1796875" customWidth="1"/>
    <col min="3" max="3" width="5.1796875" customWidth="1"/>
    <col min="4" max="4" width="13.453125" customWidth="1"/>
    <col min="5" max="5" width="19.81640625" customWidth="1"/>
    <col min="6" max="6" width="31.453125" customWidth="1"/>
    <col min="7" max="7" width="30.5429687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676</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00.15" customHeight="1" x14ac:dyDescent="0.35">
      <c r="A7" s="1"/>
      <c r="B7" s="23" t="s">
        <v>677</v>
      </c>
      <c r="C7" s="24">
        <v>1</v>
      </c>
      <c r="D7" s="25" t="s">
        <v>124</v>
      </c>
      <c r="E7" s="24"/>
      <c r="F7" s="27" t="s">
        <v>678</v>
      </c>
      <c r="G7" s="8"/>
      <c r="H7" s="11"/>
      <c r="I7" s="30">
        <f t="shared" ref="I7:I19" si="0">C7*H7</f>
        <v>0</v>
      </c>
      <c r="J7" s="1"/>
      <c r="K7" s="1"/>
      <c r="L7" s="1"/>
      <c r="M7" s="1"/>
    </row>
    <row r="8" spans="1:13" ht="147" customHeight="1" x14ac:dyDescent="0.35">
      <c r="A8" s="1"/>
      <c r="B8" s="23" t="s">
        <v>679</v>
      </c>
      <c r="C8" s="24">
        <v>1</v>
      </c>
      <c r="D8" s="25" t="s">
        <v>160</v>
      </c>
      <c r="E8" s="24"/>
      <c r="F8" s="27" t="s">
        <v>274</v>
      </c>
      <c r="G8" s="8"/>
      <c r="H8" s="11"/>
      <c r="I8" s="30">
        <f t="shared" si="0"/>
        <v>0</v>
      </c>
      <c r="J8" s="1"/>
      <c r="K8" s="1"/>
      <c r="L8" s="1"/>
      <c r="M8" s="1"/>
    </row>
    <row r="9" spans="1:13" ht="225" customHeight="1" x14ac:dyDescent="0.35">
      <c r="A9" s="1"/>
      <c r="B9" s="23" t="s">
        <v>680</v>
      </c>
      <c r="C9" s="24">
        <v>1</v>
      </c>
      <c r="D9" s="25" t="s">
        <v>161</v>
      </c>
      <c r="E9" s="24"/>
      <c r="F9" s="27" t="s">
        <v>681</v>
      </c>
      <c r="G9" s="8"/>
      <c r="H9" s="11"/>
      <c r="I9" s="30">
        <f t="shared" si="0"/>
        <v>0</v>
      </c>
      <c r="J9" s="1"/>
      <c r="K9" s="1"/>
      <c r="L9" s="1"/>
      <c r="M9" s="1"/>
    </row>
    <row r="10" spans="1:13" ht="226.15" customHeight="1" x14ac:dyDescent="0.35">
      <c r="A10" s="1"/>
      <c r="B10" s="23" t="s">
        <v>653</v>
      </c>
      <c r="C10" s="24">
        <v>1</v>
      </c>
      <c r="D10" s="25" t="s">
        <v>654</v>
      </c>
      <c r="E10" s="24"/>
      <c r="F10" s="27" t="s">
        <v>894</v>
      </c>
      <c r="G10" s="8"/>
      <c r="H10" s="11"/>
      <c r="I10" s="30">
        <f t="shared" si="0"/>
        <v>0</v>
      </c>
      <c r="J10" s="1"/>
      <c r="K10" s="1"/>
      <c r="L10" s="1"/>
      <c r="M10" s="1"/>
    </row>
    <row r="11" spans="1:13" ht="193.9" customHeight="1" x14ac:dyDescent="0.35">
      <c r="A11" s="1"/>
      <c r="B11" s="23" t="s">
        <v>655</v>
      </c>
      <c r="C11" s="24">
        <v>2</v>
      </c>
      <c r="D11" s="25" t="s">
        <v>656</v>
      </c>
      <c r="E11" s="24"/>
      <c r="F11" s="25" t="s">
        <v>895</v>
      </c>
      <c r="G11" s="8"/>
      <c r="H11" s="11"/>
      <c r="I11" s="30">
        <f t="shared" si="0"/>
        <v>0</v>
      </c>
      <c r="J11" s="1"/>
      <c r="K11" s="1"/>
      <c r="L11" s="1"/>
      <c r="M11" s="1"/>
    </row>
    <row r="12" spans="1:13" ht="309" customHeight="1" x14ac:dyDescent="0.35">
      <c r="A12" s="1"/>
      <c r="B12" s="23" t="s">
        <v>658</v>
      </c>
      <c r="C12" s="24">
        <v>2</v>
      </c>
      <c r="D12" s="25" t="s">
        <v>659</v>
      </c>
      <c r="E12" s="24"/>
      <c r="F12" s="25" t="s">
        <v>668</v>
      </c>
      <c r="G12" s="8"/>
      <c r="H12" s="11"/>
      <c r="I12" s="30">
        <f t="shared" si="0"/>
        <v>0</v>
      </c>
      <c r="J12" s="1"/>
      <c r="K12" s="1"/>
      <c r="L12" s="1"/>
      <c r="M12" s="1"/>
    </row>
    <row r="13" spans="1:13" ht="261.64999999999998" customHeight="1" x14ac:dyDescent="0.35">
      <c r="A13" s="1"/>
      <c r="B13" s="23" t="s">
        <v>660</v>
      </c>
      <c r="C13" s="24">
        <v>1</v>
      </c>
      <c r="D13" s="25" t="s">
        <v>661</v>
      </c>
      <c r="E13" s="24"/>
      <c r="F13" s="25" t="s">
        <v>897</v>
      </c>
      <c r="G13" s="8"/>
      <c r="H13" s="11"/>
      <c r="I13" s="30">
        <f t="shared" si="0"/>
        <v>0</v>
      </c>
      <c r="J13" s="1"/>
      <c r="K13" s="1"/>
      <c r="L13" s="1"/>
      <c r="M13" s="1"/>
    </row>
    <row r="14" spans="1:13" ht="372.65" customHeight="1" x14ac:dyDescent="0.35">
      <c r="A14" s="1"/>
      <c r="B14" s="23" t="s">
        <v>664</v>
      </c>
      <c r="C14" s="24">
        <v>1</v>
      </c>
      <c r="D14" s="25" t="s">
        <v>663</v>
      </c>
      <c r="E14" s="24"/>
      <c r="F14" s="25" t="s">
        <v>669</v>
      </c>
      <c r="G14" s="8"/>
      <c r="H14" s="11"/>
      <c r="I14" s="30">
        <f t="shared" si="0"/>
        <v>0</v>
      </c>
      <c r="J14" s="1"/>
      <c r="K14" s="1"/>
      <c r="L14" s="1"/>
      <c r="M14" s="1"/>
    </row>
    <row r="15" spans="1:13" ht="208.15" customHeight="1" x14ac:dyDescent="0.35">
      <c r="A15" s="1"/>
      <c r="B15" s="23" t="s">
        <v>666</v>
      </c>
      <c r="C15" s="24">
        <v>3</v>
      </c>
      <c r="D15" s="25" t="s">
        <v>667</v>
      </c>
      <c r="E15" s="24"/>
      <c r="F15" s="25" t="s">
        <v>900</v>
      </c>
      <c r="G15" s="8"/>
      <c r="H15" s="11"/>
      <c r="I15" s="30">
        <f t="shared" si="0"/>
        <v>0</v>
      </c>
      <c r="J15" s="1"/>
      <c r="K15" s="1"/>
      <c r="L15" s="1"/>
      <c r="M15" s="1"/>
    </row>
    <row r="16" spans="1:13" ht="101.5" customHeight="1" x14ac:dyDescent="0.35">
      <c r="A16" s="1"/>
      <c r="B16" s="23" t="s">
        <v>670</v>
      </c>
      <c r="C16" s="24">
        <v>24</v>
      </c>
      <c r="D16" s="25" t="s">
        <v>671</v>
      </c>
      <c r="E16" s="45"/>
      <c r="F16" s="37" t="s">
        <v>1161</v>
      </c>
      <c r="G16" s="8"/>
      <c r="H16" s="11"/>
      <c r="I16" s="30">
        <f t="shared" si="0"/>
        <v>0</v>
      </c>
      <c r="J16" s="1"/>
      <c r="K16" s="1"/>
      <c r="L16" s="1"/>
      <c r="M16" s="1"/>
    </row>
    <row r="17" spans="1:13" ht="178.15" customHeight="1" x14ac:dyDescent="0.35">
      <c r="A17" s="1"/>
      <c r="B17" s="37" t="s">
        <v>682</v>
      </c>
      <c r="C17" s="24">
        <v>2</v>
      </c>
      <c r="D17" s="37" t="s">
        <v>683</v>
      </c>
      <c r="E17" s="37"/>
      <c r="F17" s="37" t="s">
        <v>1163</v>
      </c>
      <c r="G17" s="8"/>
      <c r="H17" s="11"/>
      <c r="I17" s="30">
        <f t="shared" si="0"/>
        <v>0</v>
      </c>
      <c r="J17" s="1"/>
      <c r="K17" s="1"/>
      <c r="L17" s="1"/>
      <c r="M17" s="1"/>
    </row>
    <row r="18" spans="1:13" ht="123.5" x14ac:dyDescent="0.35">
      <c r="A18" s="1"/>
      <c r="B18" s="37" t="s">
        <v>941</v>
      </c>
      <c r="C18" s="87">
        <v>3</v>
      </c>
      <c r="D18" s="25" t="s">
        <v>936</v>
      </c>
      <c r="E18" s="37"/>
      <c r="F18" s="25" t="s">
        <v>940</v>
      </c>
      <c r="G18" s="8"/>
      <c r="H18" s="11"/>
      <c r="I18" s="30">
        <f t="shared" si="0"/>
        <v>0</v>
      </c>
      <c r="J18" s="1"/>
      <c r="K18" s="1"/>
      <c r="L18" s="1"/>
      <c r="M18" s="1"/>
    </row>
    <row r="19" spans="1:13" ht="107.5" x14ac:dyDescent="0.35">
      <c r="A19" s="1"/>
      <c r="B19" s="37" t="s">
        <v>942</v>
      </c>
      <c r="C19" s="87">
        <v>3</v>
      </c>
      <c r="D19" s="25" t="s">
        <v>938</v>
      </c>
      <c r="E19" s="37"/>
      <c r="F19" s="25" t="s">
        <v>939</v>
      </c>
      <c r="G19" s="8"/>
      <c r="H19" s="11"/>
      <c r="I19" s="30">
        <f t="shared" si="0"/>
        <v>0</v>
      </c>
      <c r="J19" s="1"/>
      <c r="K19" s="1"/>
      <c r="L19" s="1"/>
      <c r="M19" s="1"/>
    </row>
    <row r="20" spans="1:13" ht="21" customHeight="1" x14ac:dyDescent="0.35">
      <c r="A20" s="1"/>
      <c r="B20" s="23"/>
      <c r="C20" s="37"/>
      <c r="D20" s="43"/>
      <c r="E20" s="37"/>
      <c r="F20" s="37"/>
      <c r="G20" s="39" t="s">
        <v>29</v>
      </c>
      <c r="H20" s="23"/>
      <c r="I20" s="23"/>
      <c r="J20" s="1"/>
      <c r="K20" s="1"/>
      <c r="L20" s="1"/>
      <c r="M20" s="1"/>
    </row>
    <row r="21" spans="1:13" ht="31" x14ac:dyDescent="0.35">
      <c r="A21" s="1"/>
      <c r="B21" s="23"/>
      <c r="C21" s="23"/>
      <c r="D21" s="23"/>
      <c r="E21" s="23"/>
      <c r="F21" s="23"/>
      <c r="G21" s="23"/>
      <c r="H21" s="23" t="s">
        <v>684</v>
      </c>
      <c r="I21" s="30">
        <f>SUM(I7:I20)</f>
        <v>0</v>
      </c>
      <c r="J21" s="1"/>
      <c r="K21" s="1"/>
      <c r="L21" s="1"/>
      <c r="M21" s="1"/>
    </row>
    <row r="22" spans="1:13" ht="15.5" x14ac:dyDescent="0.35">
      <c r="A22" s="1"/>
      <c r="B22" s="31"/>
      <c r="C22" s="31"/>
      <c r="D22" s="31"/>
      <c r="E22" s="31"/>
      <c r="F22" s="31"/>
      <c r="G22" s="31"/>
      <c r="H22" s="31"/>
      <c r="I22" s="31"/>
      <c r="J22" s="1"/>
      <c r="K22" s="1"/>
      <c r="L22" s="1"/>
      <c r="M22" s="1"/>
    </row>
    <row r="23" spans="1:13" ht="15.5" x14ac:dyDescent="0.35">
      <c r="A23" s="1"/>
      <c r="B23" s="31"/>
      <c r="C23" s="31"/>
      <c r="D23" s="31"/>
      <c r="E23" s="31"/>
      <c r="F23" s="31"/>
      <c r="G23" s="31"/>
      <c r="H23" s="31"/>
      <c r="I23" s="31"/>
      <c r="J23" s="1"/>
      <c r="K23" s="1"/>
      <c r="L23" s="1"/>
      <c r="M23" s="1"/>
    </row>
    <row r="24" spans="1:13" ht="15.5" x14ac:dyDescent="0.35">
      <c r="A24" s="1"/>
      <c r="B24" s="31"/>
      <c r="C24" s="31"/>
      <c r="D24" s="31"/>
      <c r="E24" s="31"/>
      <c r="F24" s="31"/>
      <c r="G24" s="31"/>
      <c r="H24" s="31"/>
      <c r="I24" s="3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row r="36" spans="1:13" ht="15.5" x14ac:dyDescent="0.35">
      <c r="A36" s="1"/>
      <c r="B36" s="1"/>
      <c r="C36" s="1"/>
      <c r="D36" s="1"/>
      <c r="E36" s="1"/>
      <c r="F36" s="1"/>
      <c r="G36" s="1"/>
      <c r="H36" s="1"/>
      <c r="I36" s="1"/>
      <c r="J36" s="1"/>
      <c r="K36" s="1"/>
      <c r="L36" s="1"/>
      <c r="M36" s="1"/>
    </row>
    <row r="37" spans="1:13" ht="15.5" x14ac:dyDescent="0.35">
      <c r="A37" s="1"/>
      <c r="B37" s="1"/>
      <c r="C37" s="1"/>
      <c r="D37" s="1"/>
      <c r="E37" s="1"/>
      <c r="F37" s="1"/>
      <c r="G37" s="1"/>
      <c r="H37" s="1"/>
      <c r="I37" s="1"/>
      <c r="J37" s="1"/>
      <c r="K37" s="1"/>
      <c r="L37" s="1"/>
      <c r="M37" s="1"/>
    </row>
    <row r="38" spans="1:13" ht="15.5" x14ac:dyDescent="0.35">
      <c r="A38" s="1"/>
      <c r="B38" s="1"/>
      <c r="C38" s="1"/>
      <c r="D38" s="1"/>
      <c r="E38" s="1"/>
      <c r="F38" s="1"/>
      <c r="G38" s="1"/>
      <c r="H38" s="1"/>
      <c r="I38" s="1"/>
      <c r="J38" s="1"/>
      <c r="K38" s="1"/>
      <c r="L38" s="1"/>
      <c r="M38" s="1"/>
    </row>
    <row r="39" spans="1:13" ht="15.5" x14ac:dyDescent="0.35">
      <c r="A39" s="1"/>
      <c r="B39" s="1"/>
      <c r="C39" s="1"/>
      <c r="D39" s="1"/>
      <c r="E39" s="1"/>
      <c r="F39" s="1"/>
      <c r="G39" s="1"/>
      <c r="H39" s="1"/>
      <c r="I39" s="1"/>
      <c r="J39" s="1"/>
      <c r="K39" s="1"/>
      <c r="L39" s="1"/>
      <c r="M39" s="1"/>
    </row>
    <row r="40" spans="1:13" ht="15.5" x14ac:dyDescent="0.35">
      <c r="A40" s="1"/>
      <c r="B40" s="1"/>
      <c r="C40" s="1"/>
      <c r="D40" s="1"/>
      <c r="E40" s="1"/>
      <c r="F40" s="1"/>
      <c r="G40" s="1"/>
      <c r="H40" s="1"/>
      <c r="I40" s="1"/>
      <c r="J40" s="1"/>
      <c r="K40" s="1"/>
      <c r="L40" s="1"/>
      <c r="M40" s="1"/>
    </row>
    <row r="41" spans="1:13" ht="15.5" x14ac:dyDescent="0.35">
      <c r="A41" s="1"/>
      <c r="B41" s="1"/>
      <c r="C41" s="1"/>
      <c r="D41" s="1"/>
      <c r="E41" s="1"/>
      <c r="F41" s="1"/>
      <c r="G41" s="1"/>
      <c r="H41" s="1"/>
      <c r="I41" s="1"/>
      <c r="J41" s="1"/>
      <c r="K41" s="1"/>
      <c r="L41" s="1"/>
      <c r="M41" s="1"/>
    </row>
    <row r="42" spans="1:13" ht="15.5" x14ac:dyDescent="0.35">
      <c r="A42" s="1"/>
      <c r="B42" s="1"/>
      <c r="C42" s="1"/>
      <c r="D42" s="1"/>
      <c r="E42" s="1"/>
      <c r="F42" s="1"/>
      <c r="G42" s="1"/>
      <c r="H42" s="1"/>
      <c r="I42" s="1"/>
      <c r="J42" s="1"/>
      <c r="K42" s="1"/>
      <c r="L42" s="1"/>
      <c r="M42" s="1"/>
    </row>
  </sheetData>
  <sheetProtection algorithmName="SHA-512" hashValue="EascAIF0l/bfHdo2KRzKY0xTP4VOWzPQVvs7NvxyarT4hbWNPSunP7SA9dVTtDEFYGjuuSuE4nBVgsS9hsYxlA==" saltValue="uQ+wsbH3/KQFbM/ySVjWgA=="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M43"/>
  <sheetViews>
    <sheetView view="pageLayout" zoomScale="86" zoomScaleNormal="100" zoomScaleSheetLayoutView="84" zoomScalePageLayoutView="86" workbookViewId="0">
      <selection activeCell="G22" sqref="G22"/>
    </sheetView>
  </sheetViews>
  <sheetFormatPr defaultRowHeight="14.5" x14ac:dyDescent="0.35"/>
  <cols>
    <col min="1" max="1" width="0.7265625" customWidth="1"/>
    <col min="2" max="2" width="6" customWidth="1"/>
    <col min="3" max="3" width="5.1796875" customWidth="1"/>
    <col min="4" max="4" width="13.453125" customWidth="1"/>
    <col min="5" max="5" width="19.81640625" customWidth="1"/>
    <col min="6" max="6" width="31.453125" customWidth="1"/>
    <col min="7" max="7" width="30.54296875" customWidth="1"/>
    <col min="8" max="8" width="11.81640625"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720</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54.25" customHeight="1" x14ac:dyDescent="0.35">
      <c r="A7" s="1"/>
      <c r="B7" s="23" t="s">
        <v>721</v>
      </c>
      <c r="C7" s="24">
        <v>1</v>
      </c>
      <c r="D7" s="25" t="s">
        <v>735</v>
      </c>
      <c r="E7" s="24"/>
      <c r="F7" s="27" t="s">
        <v>983</v>
      </c>
      <c r="G7" s="8"/>
      <c r="H7" s="51"/>
      <c r="I7" s="30">
        <f t="shared" ref="I7:I23" si="0">C7*H7</f>
        <v>0</v>
      </c>
      <c r="J7" s="1"/>
      <c r="K7" s="1"/>
      <c r="L7" s="1"/>
      <c r="M7" s="1"/>
    </row>
    <row r="8" spans="1:13" ht="46.5" x14ac:dyDescent="0.35">
      <c r="A8" s="1"/>
      <c r="B8" s="23" t="s">
        <v>722</v>
      </c>
      <c r="C8" s="24">
        <v>1</v>
      </c>
      <c r="D8" s="25" t="s">
        <v>149</v>
      </c>
      <c r="E8" s="46" t="s">
        <v>150</v>
      </c>
      <c r="F8" s="27"/>
      <c r="G8" s="28" t="s">
        <v>33</v>
      </c>
      <c r="H8" s="29">
        <v>0</v>
      </c>
      <c r="I8" s="30">
        <f t="shared" si="0"/>
        <v>0</v>
      </c>
      <c r="J8" s="1"/>
      <c r="K8" s="1"/>
      <c r="L8" s="1"/>
      <c r="M8" s="1"/>
    </row>
    <row r="9" spans="1:13" ht="127.9" customHeight="1" x14ac:dyDescent="0.35">
      <c r="A9" s="1"/>
      <c r="B9" s="23" t="s">
        <v>723</v>
      </c>
      <c r="C9" s="24">
        <v>1</v>
      </c>
      <c r="D9" s="25" t="s">
        <v>331</v>
      </c>
      <c r="E9" s="24"/>
      <c r="F9" s="27" t="s">
        <v>336</v>
      </c>
      <c r="G9" s="8"/>
      <c r="H9" s="62"/>
      <c r="I9" s="30">
        <f t="shared" si="0"/>
        <v>0</v>
      </c>
      <c r="J9" s="1"/>
      <c r="K9" s="1"/>
      <c r="L9" s="1"/>
      <c r="M9" s="1"/>
    </row>
    <row r="10" spans="1:13" ht="176.25" customHeight="1" x14ac:dyDescent="0.35">
      <c r="A10" s="1"/>
      <c r="B10" s="23" t="s">
        <v>724</v>
      </c>
      <c r="C10" s="24">
        <v>1</v>
      </c>
      <c r="D10" s="27" t="s">
        <v>123</v>
      </c>
      <c r="E10" s="45"/>
      <c r="F10" s="27" t="s">
        <v>928</v>
      </c>
      <c r="G10" s="8"/>
      <c r="H10" s="62"/>
      <c r="I10" s="30">
        <f t="shared" si="0"/>
        <v>0</v>
      </c>
      <c r="J10" s="1"/>
      <c r="K10" s="1"/>
      <c r="L10" s="1"/>
      <c r="M10" s="1"/>
    </row>
    <row r="11" spans="1:13" ht="115.15" customHeight="1" x14ac:dyDescent="0.35">
      <c r="A11" s="1"/>
      <c r="B11" s="23" t="s">
        <v>725</v>
      </c>
      <c r="C11" s="24">
        <v>1</v>
      </c>
      <c r="D11" s="25" t="s">
        <v>332</v>
      </c>
      <c r="E11" s="46"/>
      <c r="F11" s="27" t="s">
        <v>1187</v>
      </c>
      <c r="G11" s="8"/>
      <c r="H11" s="62"/>
      <c r="I11" s="30">
        <f t="shared" si="0"/>
        <v>0</v>
      </c>
      <c r="J11" s="1"/>
      <c r="K11" s="1"/>
      <c r="L11" s="1"/>
      <c r="M11" s="1"/>
    </row>
    <row r="12" spans="1:13" ht="237.75" customHeight="1" x14ac:dyDescent="0.35">
      <c r="A12" s="1"/>
      <c r="B12" s="23" t="s">
        <v>726</v>
      </c>
      <c r="C12" s="24">
        <v>1</v>
      </c>
      <c r="D12" s="25" t="s">
        <v>350</v>
      </c>
      <c r="E12" s="24"/>
      <c r="F12" s="27" t="s">
        <v>741</v>
      </c>
      <c r="G12" s="8"/>
      <c r="H12" s="62"/>
      <c r="I12" s="30">
        <f t="shared" si="0"/>
        <v>0</v>
      </c>
      <c r="J12" s="1"/>
      <c r="K12" s="1"/>
      <c r="L12" s="1"/>
      <c r="M12" s="1"/>
    </row>
    <row r="13" spans="1:13" ht="101.25" customHeight="1" x14ac:dyDescent="0.35">
      <c r="A13" s="1"/>
      <c r="B13" s="23" t="s">
        <v>727</v>
      </c>
      <c r="C13" s="44">
        <v>1</v>
      </c>
      <c r="D13" s="27" t="s">
        <v>334</v>
      </c>
      <c r="E13" s="45"/>
      <c r="F13" s="27" t="s">
        <v>736</v>
      </c>
      <c r="G13" s="128" t="s">
        <v>1186</v>
      </c>
      <c r="H13" s="130"/>
      <c r="I13" s="30">
        <f t="shared" si="0"/>
        <v>0</v>
      </c>
      <c r="J13" s="1"/>
      <c r="K13" s="1"/>
      <c r="L13" s="1"/>
      <c r="M13" s="1"/>
    </row>
    <row r="14" spans="1:13" ht="116.25" customHeight="1" x14ac:dyDescent="0.35">
      <c r="A14" s="1"/>
      <c r="B14" s="23" t="s">
        <v>728</v>
      </c>
      <c r="C14" s="24">
        <v>1</v>
      </c>
      <c r="D14" s="25" t="s">
        <v>311</v>
      </c>
      <c r="E14" s="24"/>
      <c r="F14" s="27" t="s">
        <v>738</v>
      </c>
      <c r="G14" s="8"/>
      <c r="H14" s="62"/>
      <c r="I14" s="30">
        <f t="shared" si="0"/>
        <v>0</v>
      </c>
      <c r="J14" s="1"/>
      <c r="K14" s="1"/>
      <c r="L14" s="1"/>
      <c r="M14" s="1"/>
    </row>
    <row r="15" spans="1:13" ht="144.65" customHeight="1" x14ac:dyDescent="0.35">
      <c r="A15" s="1"/>
      <c r="B15" s="23" t="s">
        <v>729</v>
      </c>
      <c r="C15" s="24">
        <v>2</v>
      </c>
      <c r="D15" s="25" t="s">
        <v>984</v>
      </c>
      <c r="E15" s="34"/>
      <c r="F15" s="27" t="s">
        <v>338</v>
      </c>
      <c r="G15" s="8"/>
      <c r="H15" s="62"/>
      <c r="I15" s="30">
        <f t="shared" si="0"/>
        <v>0</v>
      </c>
      <c r="J15" s="1"/>
      <c r="K15" s="1"/>
      <c r="L15" s="1"/>
      <c r="M15" s="1"/>
    </row>
    <row r="16" spans="1:13" ht="210.75" customHeight="1" x14ac:dyDescent="0.35">
      <c r="A16" s="1"/>
      <c r="B16" s="23" t="s">
        <v>730</v>
      </c>
      <c r="C16" s="24">
        <v>1</v>
      </c>
      <c r="D16" s="80" t="s">
        <v>134</v>
      </c>
      <c r="E16" s="45"/>
      <c r="F16" s="23" t="s">
        <v>140</v>
      </c>
      <c r="G16" s="8"/>
      <c r="H16" s="62"/>
      <c r="I16" s="30">
        <f t="shared" si="0"/>
        <v>0</v>
      </c>
      <c r="J16" s="1"/>
      <c r="K16" s="1"/>
      <c r="L16" s="1"/>
      <c r="M16" s="1"/>
    </row>
    <row r="17" spans="1:13" ht="177" customHeight="1" x14ac:dyDescent="0.35">
      <c r="A17" s="1"/>
      <c r="B17" s="23" t="s">
        <v>731</v>
      </c>
      <c r="C17" s="24">
        <v>2</v>
      </c>
      <c r="D17" s="25" t="s">
        <v>656</v>
      </c>
      <c r="E17" s="24"/>
      <c r="F17" s="25" t="s">
        <v>1164</v>
      </c>
      <c r="G17" s="8"/>
      <c r="H17" s="62"/>
      <c r="I17" s="30">
        <f t="shared" si="0"/>
        <v>0</v>
      </c>
      <c r="J17" s="1"/>
      <c r="K17" s="1"/>
      <c r="L17" s="1"/>
      <c r="M17" s="1"/>
    </row>
    <row r="18" spans="1:13" ht="191.25" customHeight="1" x14ac:dyDescent="0.35">
      <c r="A18" s="1"/>
      <c r="B18" s="23" t="s">
        <v>732</v>
      </c>
      <c r="C18" s="24">
        <v>2</v>
      </c>
      <c r="D18" s="25" t="s">
        <v>147</v>
      </c>
      <c r="E18" s="24"/>
      <c r="F18" s="27" t="s">
        <v>181</v>
      </c>
      <c r="G18" s="8"/>
      <c r="H18" s="62"/>
      <c r="I18" s="30">
        <f t="shared" si="0"/>
        <v>0</v>
      </c>
      <c r="J18" s="1"/>
      <c r="K18" s="1"/>
      <c r="L18" s="1"/>
      <c r="M18" s="1"/>
    </row>
    <row r="19" spans="1:13" ht="387" customHeight="1" x14ac:dyDescent="0.35">
      <c r="A19" s="1"/>
      <c r="B19" s="61" t="s">
        <v>733</v>
      </c>
      <c r="C19" s="117">
        <v>1</v>
      </c>
      <c r="D19" s="25" t="s">
        <v>1098</v>
      </c>
      <c r="E19" s="123" t="s">
        <v>1177</v>
      </c>
      <c r="F19" s="43" t="s">
        <v>1200</v>
      </c>
      <c r="G19" s="118"/>
      <c r="H19" s="18"/>
      <c r="I19" s="35">
        <f t="shared" si="0"/>
        <v>0</v>
      </c>
      <c r="J19" s="1"/>
      <c r="K19" s="1"/>
      <c r="L19" s="1"/>
      <c r="M19" s="1"/>
    </row>
    <row r="20" spans="1:13" ht="77.5" x14ac:dyDescent="0.35">
      <c r="A20" s="1"/>
      <c r="B20" s="53" t="s">
        <v>954</v>
      </c>
      <c r="C20" s="24">
        <v>1</v>
      </c>
      <c r="D20" s="25" t="s">
        <v>1099</v>
      </c>
      <c r="E20" s="24" t="s">
        <v>1100</v>
      </c>
      <c r="F20" s="27" t="s">
        <v>986</v>
      </c>
      <c r="G20" s="8" t="s">
        <v>1165</v>
      </c>
      <c r="H20" s="62"/>
      <c r="I20" s="30">
        <f t="shared" si="0"/>
        <v>0</v>
      </c>
      <c r="J20" s="1"/>
      <c r="K20" s="1"/>
      <c r="L20" s="1"/>
      <c r="M20" s="1"/>
    </row>
    <row r="21" spans="1:13" ht="123" x14ac:dyDescent="0.35">
      <c r="A21" s="1"/>
      <c r="B21" s="23" t="s">
        <v>734</v>
      </c>
      <c r="C21" s="44">
        <v>6</v>
      </c>
      <c r="D21" s="27" t="s">
        <v>334</v>
      </c>
      <c r="E21" s="45"/>
      <c r="F21" s="27" t="s">
        <v>739</v>
      </c>
      <c r="G21" s="128" t="s">
        <v>1186</v>
      </c>
      <c r="H21" s="130"/>
      <c r="I21" s="30">
        <f t="shared" si="0"/>
        <v>0</v>
      </c>
      <c r="J21" s="1"/>
      <c r="K21" s="1"/>
      <c r="L21" s="1"/>
      <c r="M21" s="1"/>
    </row>
    <row r="22" spans="1:13" ht="154" x14ac:dyDescent="0.35">
      <c r="A22" s="1"/>
      <c r="B22" s="23" t="s">
        <v>960</v>
      </c>
      <c r="C22" s="44">
        <v>1</v>
      </c>
      <c r="D22" s="25" t="s">
        <v>311</v>
      </c>
      <c r="E22" s="45"/>
      <c r="F22" s="27" t="s">
        <v>1097</v>
      </c>
      <c r="G22" s="8"/>
      <c r="H22" s="62"/>
      <c r="I22" s="30">
        <f t="shared" si="0"/>
        <v>0</v>
      </c>
      <c r="J22" s="1"/>
      <c r="K22" s="1"/>
      <c r="L22" s="1"/>
      <c r="M22" s="1"/>
    </row>
    <row r="23" spans="1:13" ht="31" x14ac:dyDescent="0.35">
      <c r="A23" s="1"/>
      <c r="B23" s="23" t="s">
        <v>961</v>
      </c>
      <c r="C23" s="88">
        <v>1</v>
      </c>
      <c r="D23" s="75" t="s">
        <v>962</v>
      </c>
      <c r="E23" s="89" t="s">
        <v>964</v>
      </c>
      <c r="F23" s="75" t="s">
        <v>963</v>
      </c>
      <c r="G23" s="128" t="s">
        <v>1217</v>
      </c>
      <c r="H23" s="130"/>
      <c r="I23" s="30">
        <f t="shared" si="0"/>
        <v>0</v>
      </c>
      <c r="J23" s="1"/>
      <c r="K23" s="1"/>
      <c r="L23" s="1"/>
      <c r="M23" s="1"/>
    </row>
    <row r="24" spans="1:13" ht="31" x14ac:dyDescent="0.35">
      <c r="A24" s="1"/>
      <c r="B24" s="61" t="s">
        <v>1101</v>
      </c>
      <c r="C24" s="119">
        <v>1</v>
      </c>
      <c r="D24" s="25" t="s">
        <v>1102</v>
      </c>
      <c r="E24" s="120"/>
      <c r="F24" s="91"/>
      <c r="G24" s="28" t="s">
        <v>33</v>
      </c>
      <c r="H24" s="29">
        <v>0</v>
      </c>
      <c r="I24" s="30">
        <f t="shared" ref="I24" si="1">C24*H24</f>
        <v>0</v>
      </c>
      <c r="J24" s="1"/>
      <c r="K24" s="1"/>
      <c r="L24" s="1"/>
      <c r="M24" s="1"/>
    </row>
    <row r="25" spans="1:13" ht="31" x14ac:dyDescent="0.35">
      <c r="A25" s="1"/>
      <c r="B25" s="23"/>
      <c r="C25" s="24"/>
      <c r="D25" s="25"/>
      <c r="E25" s="24"/>
      <c r="F25" s="24"/>
      <c r="G25" s="39" t="s">
        <v>29</v>
      </c>
      <c r="H25" s="23"/>
      <c r="I25" s="23"/>
      <c r="J25" s="1"/>
      <c r="K25" s="1"/>
      <c r="L25" s="1"/>
      <c r="M25" s="1"/>
    </row>
    <row r="26" spans="1:13" ht="15.5" x14ac:dyDescent="0.35">
      <c r="A26" s="1"/>
      <c r="B26" s="41"/>
      <c r="C26" s="41"/>
      <c r="D26" s="41"/>
      <c r="E26" s="41"/>
      <c r="F26" s="41"/>
      <c r="G26" s="41"/>
      <c r="H26" s="41" t="s">
        <v>737</v>
      </c>
      <c r="I26" s="42">
        <f>SUM(I7:I25)</f>
        <v>0</v>
      </c>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row r="36" spans="1:13" ht="15.5" x14ac:dyDescent="0.35">
      <c r="A36" s="1"/>
      <c r="B36" s="1"/>
      <c r="C36" s="1"/>
      <c r="D36" s="1"/>
      <c r="E36" s="1"/>
      <c r="F36" s="1"/>
      <c r="G36" s="1"/>
      <c r="H36" s="1"/>
      <c r="I36" s="1"/>
      <c r="J36" s="1"/>
      <c r="K36" s="1"/>
      <c r="L36" s="1"/>
      <c r="M36" s="1"/>
    </row>
    <row r="37" spans="1:13" ht="15.5" x14ac:dyDescent="0.35">
      <c r="A37" s="1"/>
      <c r="B37" s="1"/>
      <c r="C37" s="1"/>
      <c r="D37" s="1"/>
      <c r="E37" s="1"/>
      <c r="F37" s="1"/>
      <c r="G37" s="1"/>
      <c r="H37" s="1"/>
      <c r="I37" s="1"/>
      <c r="J37" s="1"/>
      <c r="K37" s="1"/>
      <c r="L37" s="1"/>
      <c r="M37" s="1"/>
    </row>
    <row r="38" spans="1:13" ht="15.5" x14ac:dyDescent="0.35">
      <c r="A38" s="1"/>
      <c r="B38" s="1"/>
      <c r="C38" s="1"/>
      <c r="D38" s="1"/>
      <c r="E38" s="1"/>
      <c r="F38" s="1"/>
      <c r="G38" s="1"/>
      <c r="H38" s="1"/>
      <c r="I38" s="1"/>
      <c r="J38" s="1"/>
      <c r="K38" s="1"/>
      <c r="L38" s="1"/>
      <c r="M38" s="1"/>
    </row>
    <row r="39" spans="1:13" ht="15.5" x14ac:dyDescent="0.35">
      <c r="A39" s="1"/>
      <c r="B39" s="1"/>
      <c r="C39" s="1"/>
      <c r="D39" s="1"/>
      <c r="E39" s="1"/>
      <c r="F39" s="1"/>
      <c r="G39" s="1"/>
      <c r="H39" s="1"/>
      <c r="I39" s="1"/>
      <c r="J39" s="1"/>
      <c r="K39" s="1"/>
      <c r="L39" s="1"/>
      <c r="M39" s="1"/>
    </row>
    <row r="40" spans="1:13" ht="15.5" x14ac:dyDescent="0.35">
      <c r="A40" s="1"/>
      <c r="B40" s="1"/>
      <c r="C40" s="1"/>
      <c r="D40" s="1"/>
      <c r="E40" s="1"/>
      <c r="F40" s="1"/>
      <c r="G40" s="1"/>
      <c r="H40" s="1"/>
      <c r="I40" s="1"/>
      <c r="J40" s="1"/>
      <c r="K40" s="1"/>
      <c r="L40" s="1"/>
      <c r="M40" s="1"/>
    </row>
    <row r="41" spans="1:13" ht="15.5" x14ac:dyDescent="0.35">
      <c r="A41" s="1"/>
      <c r="B41" s="1"/>
      <c r="C41" s="1"/>
      <c r="D41" s="1"/>
      <c r="E41" s="1"/>
      <c r="F41" s="1"/>
      <c r="G41" s="1"/>
      <c r="H41" s="1"/>
      <c r="I41" s="1"/>
      <c r="J41" s="1"/>
      <c r="K41" s="1"/>
      <c r="L41" s="1"/>
      <c r="M41" s="1"/>
    </row>
    <row r="42" spans="1:13" ht="15.5" x14ac:dyDescent="0.35">
      <c r="A42" s="1"/>
      <c r="B42" s="1"/>
      <c r="C42" s="1"/>
      <c r="D42" s="1"/>
      <c r="E42" s="1"/>
      <c r="F42" s="1"/>
      <c r="G42" s="1"/>
      <c r="H42" s="1"/>
      <c r="I42" s="1"/>
      <c r="J42" s="1"/>
      <c r="K42" s="1"/>
      <c r="L42" s="1"/>
      <c r="M42" s="1"/>
    </row>
    <row r="43" spans="1:13" ht="15.5" x14ac:dyDescent="0.35">
      <c r="A43" s="1"/>
      <c r="B43" s="1"/>
      <c r="C43" s="1"/>
      <c r="D43" s="1"/>
      <c r="E43" s="1"/>
      <c r="F43" s="1"/>
      <c r="G43" s="1"/>
      <c r="H43" s="1"/>
      <c r="I43" s="1"/>
      <c r="J43" s="1"/>
      <c r="K43" s="1"/>
      <c r="L43" s="1"/>
      <c r="M43" s="1"/>
    </row>
  </sheetData>
  <sheetProtection algorithmName="SHA-512" hashValue="TlNSga7Lbs0WfYTu1TGO3bEMIKYt+Mb2L+3SQDLimBX9VKvSovJ2DXgWRoFPDJf45fg7UzlvM7A2YtqktFuBMQ==" saltValue="b1Ukc1bDJ7CKP+MD7qLqaQ=="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rowBreaks count="2" manualBreakCount="2">
    <brk id="10" max="16383" man="1"/>
    <brk id="14" max="16383"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M29"/>
  <sheetViews>
    <sheetView view="pageLayout" zoomScale="92" zoomScaleNormal="100" zoomScalePageLayoutView="92" workbookViewId="0"/>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744</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31" x14ac:dyDescent="0.35">
      <c r="A7" s="1"/>
      <c r="B7" s="23"/>
      <c r="C7" s="24"/>
      <c r="D7" s="25" t="s">
        <v>742</v>
      </c>
      <c r="E7" s="24"/>
      <c r="F7" s="27" t="s">
        <v>743</v>
      </c>
      <c r="G7" s="28" t="s">
        <v>95</v>
      </c>
      <c r="H7" s="29">
        <v>0</v>
      </c>
      <c r="I7" s="30">
        <f>C7*H7</f>
        <v>0</v>
      </c>
      <c r="J7" s="1"/>
      <c r="K7" s="1"/>
      <c r="L7" s="1"/>
      <c r="M7" s="1"/>
    </row>
    <row r="8" spans="1:13" ht="15.5" x14ac:dyDescent="0.35">
      <c r="A8" s="1"/>
      <c r="B8" s="23"/>
      <c r="C8" s="24"/>
      <c r="D8" s="25"/>
      <c r="E8" s="24"/>
      <c r="F8" s="25"/>
      <c r="G8" s="28"/>
      <c r="H8" s="29"/>
      <c r="I8" s="30"/>
      <c r="J8" s="1"/>
      <c r="K8" s="1"/>
      <c r="L8" s="1"/>
      <c r="M8" s="1"/>
    </row>
    <row r="9" spans="1:13" ht="31" x14ac:dyDescent="0.35">
      <c r="A9" s="1"/>
      <c r="B9" s="23"/>
      <c r="C9" s="23"/>
      <c r="D9" s="23"/>
      <c r="E9" s="23"/>
      <c r="F9" s="23"/>
      <c r="G9" s="23"/>
      <c r="H9" s="23" t="s">
        <v>745</v>
      </c>
      <c r="I9" s="30">
        <f>SUM(I7:I8)</f>
        <v>0</v>
      </c>
      <c r="J9" s="1"/>
      <c r="K9" s="1"/>
      <c r="L9" s="1"/>
      <c r="M9" s="1"/>
    </row>
    <row r="10" spans="1:13" ht="15.5" x14ac:dyDescent="0.35">
      <c r="A10" s="1"/>
      <c r="B10" s="31"/>
      <c r="C10" s="31"/>
      <c r="D10" s="31"/>
      <c r="E10" s="31"/>
      <c r="F10" s="31"/>
      <c r="G10" s="31"/>
      <c r="H10" s="31"/>
      <c r="I10" s="31"/>
      <c r="J10" s="1"/>
      <c r="K10" s="1"/>
      <c r="L10" s="1"/>
      <c r="M10" s="1"/>
    </row>
    <row r="11" spans="1:13" ht="15.5" x14ac:dyDescent="0.35">
      <c r="A11" s="1"/>
      <c r="B11" s="31"/>
      <c r="C11" s="31"/>
      <c r="D11" s="31"/>
      <c r="E11" s="31"/>
      <c r="F11" s="31"/>
      <c r="G11" s="31"/>
      <c r="H11" s="31"/>
      <c r="I11" s="31"/>
      <c r="J11" s="1"/>
      <c r="K11" s="1"/>
      <c r="L11" s="1"/>
      <c r="M11" s="1"/>
    </row>
    <row r="12" spans="1:13" ht="15.5" x14ac:dyDescent="0.35">
      <c r="A12" s="1"/>
      <c r="B12" s="1"/>
      <c r="C12" s="1"/>
      <c r="D12" s="1"/>
      <c r="E12" s="1"/>
      <c r="F12" s="1"/>
      <c r="G12" s="1"/>
      <c r="H12" s="1"/>
      <c r="I12" s="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M37"/>
  <sheetViews>
    <sheetView view="pageLayout" zoomScale="87" zoomScaleNormal="100" zoomScalePageLayoutView="87" workbookViewId="0">
      <selection activeCell="G7" sqref="G7"/>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746</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115.9" customHeight="1" x14ac:dyDescent="0.35">
      <c r="A7" s="1"/>
      <c r="B7" s="23" t="s">
        <v>747</v>
      </c>
      <c r="C7" s="24">
        <v>1</v>
      </c>
      <c r="D7" s="25" t="s">
        <v>311</v>
      </c>
      <c r="E7" s="24"/>
      <c r="F7" s="27" t="s">
        <v>754</v>
      </c>
      <c r="G7" s="8"/>
      <c r="H7" s="51"/>
      <c r="I7" s="30">
        <f t="shared" ref="I7:I16" si="0">C7*H7</f>
        <v>0</v>
      </c>
      <c r="J7" s="1"/>
      <c r="K7" s="1"/>
      <c r="L7" s="1"/>
      <c r="M7" s="1"/>
    </row>
    <row r="8" spans="1:13" ht="255" customHeight="1" x14ac:dyDescent="0.35">
      <c r="A8" s="1"/>
      <c r="B8" s="23" t="s">
        <v>748</v>
      </c>
      <c r="C8" s="24">
        <v>1</v>
      </c>
      <c r="D8" s="25" t="s">
        <v>967</v>
      </c>
      <c r="E8" s="24"/>
      <c r="F8" s="37" t="s">
        <v>968</v>
      </c>
      <c r="G8" s="8"/>
      <c r="H8" s="51"/>
      <c r="I8" s="30">
        <f t="shared" si="0"/>
        <v>0</v>
      </c>
      <c r="J8" s="1"/>
      <c r="K8" s="1"/>
      <c r="L8" s="1"/>
      <c r="M8" s="1"/>
    </row>
    <row r="9" spans="1:13" ht="132.65" customHeight="1" x14ac:dyDescent="0.35">
      <c r="A9" s="1"/>
      <c r="B9" s="23" t="s">
        <v>969</v>
      </c>
      <c r="C9" s="24">
        <v>1</v>
      </c>
      <c r="D9" s="25" t="s">
        <v>970</v>
      </c>
      <c r="E9" s="24"/>
      <c r="F9" s="37" t="s">
        <v>1166</v>
      </c>
      <c r="G9" s="8"/>
      <c r="H9" s="51"/>
      <c r="I9" s="30">
        <f t="shared" si="0"/>
        <v>0</v>
      </c>
      <c r="J9" s="1"/>
      <c r="K9" s="1"/>
      <c r="L9" s="1"/>
      <c r="M9" s="1"/>
    </row>
    <row r="10" spans="1:13" ht="15.5" x14ac:dyDescent="0.35">
      <c r="A10" s="1"/>
      <c r="B10" s="23"/>
      <c r="C10" s="24"/>
      <c r="D10" s="25"/>
      <c r="E10" s="24"/>
      <c r="F10" s="37"/>
      <c r="G10" s="8"/>
      <c r="H10" s="51"/>
      <c r="I10" s="30"/>
      <c r="J10" s="1"/>
      <c r="K10" s="1"/>
      <c r="L10" s="1"/>
      <c r="M10" s="1"/>
    </row>
    <row r="11" spans="1:13" ht="105.75" customHeight="1" x14ac:dyDescent="0.35">
      <c r="A11" s="1"/>
      <c r="B11" s="23" t="s">
        <v>749</v>
      </c>
      <c r="C11" s="24">
        <v>1</v>
      </c>
      <c r="D11" s="25" t="s">
        <v>755</v>
      </c>
      <c r="E11" s="24"/>
      <c r="F11" s="37" t="s">
        <v>919</v>
      </c>
      <c r="G11" s="8"/>
      <c r="H11" s="51"/>
      <c r="I11" s="30">
        <f t="shared" si="0"/>
        <v>0</v>
      </c>
      <c r="J11" s="1"/>
      <c r="K11" s="1"/>
      <c r="L11" s="1"/>
      <c r="M11" s="1"/>
    </row>
    <row r="12" spans="1:13" ht="93" customHeight="1" x14ac:dyDescent="0.35">
      <c r="A12" s="1"/>
      <c r="B12" s="23" t="s">
        <v>756</v>
      </c>
      <c r="C12" s="24">
        <v>1</v>
      </c>
      <c r="D12" s="25" t="s">
        <v>758</v>
      </c>
      <c r="E12" s="24"/>
      <c r="F12" s="37" t="s">
        <v>920</v>
      </c>
      <c r="G12" s="8"/>
      <c r="H12" s="51"/>
      <c r="I12" s="30">
        <f t="shared" si="0"/>
        <v>0</v>
      </c>
      <c r="J12" s="1"/>
      <c r="K12" s="1"/>
      <c r="L12" s="1"/>
      <c r="M12" s="1"/>
    </row>
    <row r="13" spans="1:13" ht="117" customHeight="1" x14ac:dyDescent="0.35">
      <c r="A13" s="1"/>
      <c r="B13" s="23" t="s">
        <v>757</v>
      </c>
      <c r="C13" s="24">
        <v>1</v>
      </c>
      <c r="D13" s="25" t="s">
        <v>759</v>
      </c>
      <c r="E13" s="24"/>
      <c r="F13" s="37" t="s">
        <v>921</v>
      </c>
      <c r="G13" s="8"/>
      <c r="H13" s="51"/>
      <c r="I13" s="30">
        <f t="shared" si="0"/>
        <v>0</v>
      </c>
      <c r="J13" s="1"/>
      <c r="K13" s="1"/>
      <c r="L13" s="1"/>
      <c r="M13" s="1"/>
    </row>
    <row r="14" spans="1:13" ht="262.5" x14ac:dyDescent="0.35">
      <c r="A14" s="1"/>
      <c r="B14" s="23" t="s">
        <v>750</v>
      </c>
      <c r="C14" s="24">
        <v>1</v>
      </c>
      <c r="D14" s="25" t="s">
        <v>618</v>
      </c>
      <c r="E14" s="24"/>
      <c r="F14" s="37" t="s">
        <v>987</v>
      </c>
      <c r="G14" s="8"/>
      <c r="H14" s="51"/>
      <c r="I14" s="30">
        <f t="shared" si="0"/>
        <v>0</v>
      </c>
      <c r="J14" s="1"/>
      <c r="K14" s="1"/>
      <c r="L14" s="1"/>
      <c r="M14" s="1"/>
    </row>
    <row r="15" spans="1:13" ht="46.5" x14ac:dyDescent="0.35">
      <c r="A15" s="1"/>
      <c r="B15" s="23" t="s">
        <v>751</v>
      </c>
      <c r="C15" s="24">
        <v>1</v>
      </c>
      <c r="D15" s="25" t="s">
        <v>149</v>
      </c>
      <c r="E15" s="46" t="s">
        <v>150</v>
      </c>
      <c r="F15" s="27"/>
      <c r="G15" s="28" t="s">
        <v>33</v>
      </c>
      <c r="H15" s="29">
        <v>0</v>
      </c>
      <c r="I15" s="30">
        <f t="shared" si="0"/>
        <v>0</v>
      </c>
      <c r="J15" s="1"/>
      <c r="K15" s="1"/>
      <c r="L15" s="1"/>
      <c r="M15" s="1"/>
    </row>
    <row r="16" spans="1:13" ht="123" x14ac:dyDescent="0.35">
      <c r="A16" s="1"/>
      <c r="B16" s="23" t="s">
        <v>752</v>
      </c>
      <c r="C16" s="44">
        <v>1</v>
      </c>
      <c r="D16" s="27" t="s">
        <v>334</v>
      </c>
      <c r="E16" s="45"/>
      <c r="F16" s="27" t="s">
        <v>777</v>
      </c>
      <c r="G16" s="128" t="s">
        <v>1183</v>
      </c>
      <c r="H16" s="35"/>
      <c r="I16" s="30">
        <f t="shared" si="0"/>
        <v>0</v>
      </c>
      <c r="J16" s="1"/>
      <c r="K16" s="1"/>
      <c r="L16" s="1"/>
      <c r="M16" s="1"/>
    </row>
    <row r="17" spans="1:13" ht="15.5" x14ac:dyDescent="0.35">
      <c r="A17" s="1"/>
      <c r="B17" s="23"/>
      <c r="C17" s="24"/>
      <c r="D17" s="25"/>
      <c r="E17" s="24"/>
      <c r="F17" s="24"/>
      <c r="G17" s="39" t="s">
        <v>29</v>
      </c>
      <c r="H17" s="23"/>
      <c r="I17" s="23"/>
      <c r="J17" s="1"/>
      <c r="K17" s="1"/>
      <c r="L17" s="1"/>
      <c r="M17" s="1"/>
    </row>
    <row r="18" spans="1:13" ht="31" x14ac:dyDescent="0.35">
      <c r="A18" s="1"/>
      <c r="B18" s="23"/>
      <c r="C18" s="23"/>
      <c r="D18" s="23"/>
      <c r="E18" s="23"/>
      <c r="F18" s="23"/>
      <c r="G18" s="23"/>
      <c r="H18" s="23" t="s">
        <v>753</v>
      </c>
      <c r="I18" s="30">
        <f>SUM(I7:I17)</f>
        <v>0</v>
      </c>
      <c r="J18" s="1"/>
      <c r="K18" s="1"/>
      <c r="L18" s="1"/>
      <c r="M18" s="1"/>
    </row>
    <row r="19" spans="1:13" ht="15.5" x14ac:dyDescent="0.35">
      <c r="A19" s="1"/>
      <c r="B19" s="31"/>
      <c r="C19" s="31"/>
      <c r="D19" s="31"/>
      <c r="E19" s="31"/>
      <c r="F19" s="31"/>
      <c r="G19" s="31"/>
      <c r="H19" s="31"/>
      <c r="I19" s="3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row r="35" spans="1:13" ht="15.5" x14ac:dyDescent="0.35">
      <c r="A35" s="1"/>
      <c r="B35" s="1"/>
      <c r="C35" s="1"/>
      <c r="D35" s="1"/>
      <c r="E35" s="1"/>
      <c r="F35" s="1"/>
      <c r="G35" s="1"/>
      <c r="H35" s="1"/>
      <c r="I35" s="1"/>
      <c r="J35" s="1"/>
      <c r="K35" s="1"/>
      <c r="L35" s="1"/>
      <c r="M35" s="1"/>
    </row>
    <row r="36" spans="1:13" ht="15.5" x14ac:dyDescent="0.35">
      <c r="A36" s="1"/>
      <c r="B36" s="1"/>
      <c r="C36" s="1"/>
      <c r="D36" s="1"/>
      <c r="E36" s="1"/>
      <c r="F36" s="1"/>
      <c r="G36" s="1"/>
      <c r="H36" s="1"/>
      <c r="I36" s="1"/>
      <c r="J36" s="1"/>
      <c r="K36" s="1"/>
      <c r="L36" s="1"/>
      <c r="M36" s="1"/>
    </row>
    <row r="37" spans="1:13" ht="15.5" x14ac:dyDescent="0.35">
      <c r="A37" s="1"/>
      <c r="B37" s="1"/>
      <c r="C37" s="1"/>
      <c r="D37" s="1"/>
      <c r="E37" s="1"/>
      <c r="F37" s="1"/>
      <c r="G37" s="1"/>
      <c r="H37" s="1"/>
      <c r="I37" s="1"/>
      <c r="J37" s="1"/>
      <c r="K37" s="1"/>
      <c r="L37" s="1"/>
      <c r="M37" s="1"/>
    </row>
  </sheetData>
  <sheetProtection algorithmName="SHA-512" hashValue="MpkuDf+386Ab8syJF+vVaG4Fo0qggHoj2nWwgA2ZnCQtW6JItSRhsx+xFobskx/pavkmxwlwpTsptPexcS0Shg==" saltValue="XghRfEU0bKBYjOC4e1Bobg=="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M33"/>
  <sheetViews>
    <sheetView view="pageLayout" zoomScale="87" zoomScaleNormal="100" zoomScalePageLayoutView="87" workbookViewId="0">
      <selection activeCell="H7" sqref="H7"/>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760</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332.25" customHeight="1" x14ac:dyDescent="0.35">
      <c r="A7" s="1"/>
      <c r="B7" s="23" t="s">
        <v>762</v>
      </c>
      <c r="C7" s="24">
        <v>18</v>
      </c>
      <c r="D7" s="25" t="s">
        <v>769</v>
      </c>
      <c r="E7" s="34" t="s">
        <v>770</v>
      </c>
      <c r="F7" s="27" t="s">
        <v>927</v>
      </c>
      <c r="G7" s="8"/>
      <c r="H7" s="51"/>
      <c r="I7" s="30">
        <f t="shared" ref="I7:I13" si="0">C7*H7</f>
        <v>0</v>
      </c>
      <c r="J7" s="1"/>
      <c r="K7" s="1"/>
      <c r="L7" s="1"/>
      <c r="M7" s="1"/>
    </row>
    <row r="8" spans="1:13" ht="278.5" x14ac:dyDescent="0.35">
      <c r="A8" s="1"/>
      <c r="B8" s="23" t="s">
        <v>763</v>
      </c>
      <c r="C8" s="24">
        <v>15</v>
      </c>
      <c r="D8" s="25" t="s">
        <v>772</v>
      </c>
      <c r="E8" s="34" t="s">
        <v>1167</v>
      </c>
      <c r="F8" s="27" t="s">
        <v>922</v>
      </c>
      <c r="G8" s="8"/>
      <c r="H8" s="51"/>
      <c r="I8" s="30">
        <f t="shared" si="0"/>
        <v>0</v>
      </c>
      <c r="J8" s="1"/>
      <c r="K8" s="1"/>
      <c r="L8" s="1"/>
      <c r="M8" s="1"/>
    </row>
    <row r="9" spans="1:13" ht="278.5" x14ac:dyDescent="0.35">
      <c r="A9" s="1"/>
      <c r="B9" s="37" t="s">
        <v>771</v>
      </c>
      <c r="C9" s="24">
        <v>80</v>
      </c>
      <c r="D9" s="25" t="s">
        <v>772</v>
      </c>
      <c r="E9" s="34" t="s">
        <v>1167</v>
      </c>
      <c r="F9" s="27" t="s">
        <v>923</v>
      </c>
      <c r="G9" s="8"/>
      <c r="H9" s="51"/>
      <c r="I9" s="30">
        <f t="shared" si="0"/>
        <v>0</v>
      </c>
      <c r="J9" s="1"/>
      <c r="K9" s="1"/>
      <c r="L9" s="1"/>
      <c r="M9" s="1"/>
    </row>
    <row r="10" spans="1:13" ht="393.75" customHeight="1" x14ac:dyDescent="0.35">
      <c r="A10" s="1"/>
      <c r="B10" s="23" t="s">
        <v>764</v>
      </c>
      <c r="C10" s="24">
        <v>5</v>
      </c>
      <c r="D10" s="25" t="s">
        <v>768</v>
      </c>
      <c r="E10" s="34" t="s">
        <v>1168</v>
      </c>
      <c r="F10" s="43" t="s">
        <v>1169</v>
      </c>
      <c r="G10" s="8"/>
      <c r="H10" s="51"/>
      <c r="I10" s="30">
        <f t="shared" si="0"/>
        <v>0</v>
      </c>
      <c r="J10" s="1"/>
      <c r="K10" s="1"/>
      <c r="L10" s="1"/>
      <c r="M10" s="1"/>
    </row>
    <row r="11" spans="1:13" ht="396" customHeight="1" x14ac:dyDescent="0.35">
      <c r="A11" s="1"/>
      <c r="B11" s="23" t="s">
        <v>765</v>
      </c>
      <c r="C11" s="24">
        <v>4</v>
      </c>
      <c r="D11" s="25" t="s">
        <v>768</v>
      </c>
      <c r="E11" s="34" t="s">
        <v>1170</v>
      </c>
      <c r="F11" s="43" t="s">
        <v>1171</v>
      </c>
      <c r="G11" s="8"/>
      <c r="H11" s="51"/>
      <c r="I11" s="30">
        <f t="shared" si="0"/>
        <v>0</v>
      </c>
      <c r="J11" s="1"/>
      <c r="K11" s="1"/>
      <c r="L11" s="1"/>
      <c r="M11" s="1"/>
    </row>
    <row r="12" spans="1:13" ht="393" customHeight="1" x14ac:dyDescent="0.35">
      <c r="A12" s="1"/>
      <c r="B12" s="23" t="s">
        <v>766</v>
      </c>
      <c r="C12" s="24">
        <v>2</v>
      </c>
      <c r="D12" s="25" t="s">
        <v>768</v>
      </c>
      <c r="E12" s="34" t="s">
        <v>1173</v>
      </c>
      <c r="F12" s="43" t="s">
        <v>1172</v>
      </c>
      <c r="G12" s="8"/>
      <c r="H12" s="51"/>
      <c r="I12" s="30">
        <f t="shared" si="0"/>
        <v>0</v>
      </c>
      <c r="J12" s="1"/>
      <c r="K12" s="1"/>
      <c r="L12" s="1"/>
      <c r="M12" s="1"/>
    </row>
    <row r="13" spans="1:13" ht="395.25" customHeight="1" x14ac:dyDescent="0.35">
      <c r="A13" s="1"/>
      <c r="B13" s="23" t="s">
        <v>767</v>
      </c>
      <c r="C13" s="24">
        <v>7</v>
      </c>
      <c r="D13" s="25" t="s">
        <v>768</v>
      </c>
      <c r="E13" s="34" t="s">
        <v>1175</v>
      </c>
      <c r="F13" s="43" t="s">
        <v>1174</v>
      </c>
      <c r="G13" s="8"/>
      <c r="H13" s="51"/>
      <c r="I13" s="30">
        <f t="shared" si="0"/>
        <v>0</v>
      </c>
      <c r="J13" s="1"/>
      <c r="K13" s="1"/>
      <c r="L13" s="1"/>
      <c r="M13" s="1"/>
    </row>
    <row r="14" spans="1:13" ht="15.5" x14ac:dyDescent="0.35">
      <c r="A14" s="1"/>
      <c r="B14" s="23"/>
      <c r="C14" s="24"/>
      <c r="D14" s="25"/>
      <c r="E14" s="24"/>
      <c r="F14" s="24"/>
      <c r="G14" s="39" t="s">
        <v>29</v>
      </c>
      <c r="H14" s="23"/>
      <c r="I14" s="23"/>
      <c r="J14" s="1"/>
      <c r="K14" s="1"/>
      <c r="L14" s="1"/>
      <c r="M14" s="1"/>
    </row>
    <row r="15" spans="1:13" ht="31" x14ac:dyDescent="0.35">
      <c r="A15" s="1"/>
      <c r="B15" s="23"/>
      <c r="C15" s="23"/>
      <c r="D15" s="23"/>
      <c r="E15" s="23"/>
      <c r="F15" s="23"/>
      <c r="G15" s="23"/>
      <c r="H15" s="23" t="s">
        <v>761</v>
      </c>
      <c r="I15" s="30">
        <f>SUM(I7:I14)</f>
        <v>0</v>
      </c>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sheetData>
  <sheetProtection algorithmName="SHA-512" hashValue="n7MxFGReo3NdF2jHa7YtTW7NpDiAcJzFpYGMqBHMmSZeik3WdluA8CGIb0Y9sJjjcE09xAreAA+35i1mYCJASA==" saltValue="WuS1UrJrJ0562DlTtcw6GA=="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rowBreaks count="1" manualBreakCount="1">
    <brk id="13" max="16383"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M29"/>
  <sheetViews>
    <sheetView view="pageLayout" zoomScale="92" zoomScaleNormal="100" zoomScalePageLayoutView="92" workbookViewId="0"/>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799</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23"/>
      <c r="C7" s="24"/>
      <c r="D7" s="25" t="s">
        <v>102</v>
      </c>
      <c r="E7" s="24"/>
      <c r="F7" s="27"/>
      <c r="G7" s="28" t="s">
        <v>103</v>
      </c>
      <c r="H7" s="29">
        <v>0</v>
      </c>
      <c r="I7" s="30">
        <f>C7*H7</f>
        <v>0</v>
      </c>
      <c r="J7" s="1"/>
      <c r="K7" s="1"/>
      <c r="L7" s="1"/>
      <c r="M7" s="1"/>
    </row>
    <row r="8" spans="1:13" ht="15.5" x14ac:dyDescent="0.35">
      <c r="A8" s="1"/>
      <c r="B8" s="23"/>
      <c r="C8" s="24"/>
      <c r="D8" s="25"/>
      <c r="E8" s="24"/>
      <c r="F8" s="25"/>
      <c r="G8" s="28"/>
      <c r="H8" s="29"/>
      <c r="I8" s="30"/>
      <c r="J8" s="1"/>
      <c r="K8" s="1"/>
      <c r="L8" s="1"/>
      <c r="M8" s="1"/>
    </row>
    <row r="9" spans="1:13" ht="31" x14ac:dyDescent="0.35">
      <c r="A9" s="1"/>
      <c r="B9" s="23"/>
      <c r="C9" s="23"/>
      <c r="D9" s="23"/>
      <c r="E9" s="23"/>
      <c r="F9" s="23"/>
      <c r="G9" s="23"/>
      <c r="H9" s="23" t="s">
        <v>800</v>
      </c>
      <c r="I9" s="30">
        <f>SUM(I7:I8)</f>
        <v>0</v>
      </c>
      <c r="J9" s="1"/>
      <c r="K9" s="1"/>
      <c r="L9" s="1"/>
      <c r="M9" s="1"/>
    </row>
    <row r="10" spans="1:13" ht="15.5" x14ac:dyDescent="0.35">
      <c r="A10" s="1"/>
      <c r="B10" s="31"/>
      <c r="C10" s="31"/>
      <c r="D10" s="31"/>
      <c r="E10" s="31"/>
      <c r="F10" s="31"/>
      <c r="G10" s="31"/>
      <c r="H10" s="31"/>
      <c r="I10" s="31"/>
      <c r="J10" s="1"/>
      <c r="K10" s="1"/>
      <c r="L10" s="1"/>
      <c r="M10" s="1"/>
    </row>
    <row r="11" spans="1:13" ht="15.5" x14ac:dyDescent="0.35">
      <c r="A11" s="1"/>
      <c r="B11" s="31"/>
      <c r="C11" s="31"/>
      <c r="D11" s="31"/>
      <c r="E11" s="31"/>
      <c r="F11" s="31"/>
      <c r="G11" s="31"/>
      <c r="H11" s="31"/>
      <c r="I11" s="31"/>
      <c r="J11" s="1"/>
      <c r="K11" s="1"/>
      <c r="L11" s="1"/>
      <c r="M11" s="1"/>
    </row>
    <row r="12" spans="1:13" ht="15.5" x14ac:dyDescent="0.35">
      <c r="A12" s="1"/>
      <c r="B12" s="1"/>
      <c r="C12" s="1"/>
      <c r="D12" s="1"/>
      <c r="E12" s="1"/>
      <c r="F12" s="1"/>
      <c r="G12" s="1"/>
      <c r="H12" s="1"/>
      <c r="I12" s="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sheetData>
  <sheetProtection password="EB4D"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M53"/>
  <sheetViews>
    <sheetView view="pageLayout" zoomScale="89" zoomScaleNormal="100" zoomScalePageLayoutView="89" workbookViewId="0">
      <selection activeCell="G32" sqref="G32:I35"/>
    </sheetView>
  </sheetViews>
  <sheetFormatPr defaultRowHeight="14.5" x14ac:dyDescent="0.35"/>
  <cols>
    <col min="1" max="1" width="0.7265625" customWidth="1"/>
    <col min="2" max="2" width="6.7265625" customWidth="1"/>
    <col min="3" max="3" width="5.1796875" customWidth="1"/>
    <col min="4" max="4" width="13.453125" customWidth="1"/>
    <col min="5" max="5" width="19.81640625" customWidth="1"/>
    <col min="6" max="6" width="31.453125" customWidth="1"/>
    <col min="7" max="7" width="30.7265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801</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23" t="s">
        <v>803</v>
      </c>
      <c r="C7" s="24">
        <v>1</v>
      </c>
      <c r="D7" s="25" t="s">
        <v>149</v>
      </c>
      <c r="E7" s="46" t="s">
        <v>150</v>
      </c>
      <c r="F7" s="27"/>
      <c r="G7" s="28" t="s">
        <v>33</v>
      </c>
      <c r="H7" s="29">
        <v>0</v>
      </c>
      <c r="I7" s="30"/>
      <c r="J7" s="1"/>
      <c r="K7" s="1"/>
      <c r="L7" s="1"/>
      <c r="M7" s="1"/>
    </row>
    <row r="8" spans="1:13" ht="111.75" customHeight="1" x14ac:dyDescent="0.35">
      <c r="A8" s="1"/>
      <c r="B8" s="23" t="s">
        <v>804</v>
      </c>
      <c r="C8" s="24">
        <v>1</v>
      </c>
      <c r="D8" s="25" t="s">
        <v>823</v>
      </c>
      <c r="E8" s="24"/>
      <c r="F8" s="27" t="s">
        <v>988</v>
      </c>
      <c r="G8" s="28" t="s">
        <v>1050</v>
      </c>
      <c r="H8" s="35"/>
      <c r="I8" s="30"/>
      <c r="J8" s="1"/>
      <c r="K8" s="1"/>
      <c r="L8" s="1"/>
      <c r="M8" s="1"/>
    </row>
    <row r="9" spans="1:13" ht="232" x14ac:dyDescent="0.35">
      <c r="A9" s="1"/>
      <c r="B9" s="23" t="s">
        <v>805</v>
      </c>
      <c r="C9" s="24">
        <v>1</v>
      </c>
      <c r="D9" s="25" t="s">
        <v>366</v>
      </c>
      <c r="E9" s="24"/>
      <c r="F9" s="27" t="s">
        <v>833</v>
      </c>
      <c r="G9" s="28" t="s">
        <v>1050</v>
      </c>
      <c r="H9" s="29"/>
      <c r="I9" s="30"/>
      <c r="J9" s="1"/>
      <c r="K9" s="1"/>
      <c r="L9" s="1"/>
      <c r="M9" s="1"/>
    </row>
    <row r="10" spans="1:13" ht="185" x14ac:dyDescent="0.35">
      <c r="A10" s="1"/>
      <c r="B10" s="23" t="s">
        <v>806</v>
      </c>
      <c r="C10" s="24">
        <v>2</v>
      </c>
      <c r="D10" s="25" t="s">
        <v>430</v>
      </c>
      <c r="E10" s="24"/>
      <c r="F10" s="27" t="s">
        <v>924</v>
      </c>
      <c r="G10" s="28" t="s">
        <v>1050</v>
      </c>
      <c r="H10" s="29"/>
      <c r="I10" s="30"/>
      <c r="J10" s="1"/>
      <c r="K10" s="1"/>
      <c r="L10" s="1"/>
      <c r="M10" s="1"/>
    </row>
    <row r="11" spans="1:13" ht="221.25" customHeight="1" x14ac:dyDescent="0.35">
      <c r="A11" s="1"/>
      <c r="B11" s="23" t="s">
        <v>807</v>
      </c>
      <c r="C11" s="24">
        <v>1</v>
      </c>
      <c r="D11" s="25" t="s">
        <v>824</v>
      </c>
      <c r="E11" s="24"/>
      <c r="F11" s="27" t="s">
        <v>834</v>
      </c>
      <c r="G11" s="28" t="s">
        <v>1050</v>
      </c>
      <c r="H11" s="29"/>
      <c r="I11" s="30"/>
      <c r="J11" s="1"/>
      <c r="K11" s="1"/>
      <c r="L11" s="1"/>
      <c r="M11" s="1"/>
    </row>
    <row r="12" spans="1:13" ht="262.5" x14ac:dyDescent="0.35">
      <c r="A12" s="1"/>
      <c r="B12" s="23" t="s">
        <v>808</v>
      </c>
      <c r="C12" s="24">
        <v>1</v>
      </c>
      <c r="D12" s="25" t="s">
        <v>825</v>
      </c>
      <c r="E12" s="34" t="s">
        <v>925</v>
      </c>
      <c r="F12" s="27" t="s">
        <v>835</v>
      </c>
      <c r="G12" s="28" t="s">
        <v>1050</v>
      </c>
      <c r="H12" s="29"/>
      <c r="I12" s="30"/>
      <c r="J12" s="1"/>
      <c r="K12" s="1"/>
      <c r="L12" s="1"/>
      <c r="M12" s="1"/>
    </row>
    <row r="13" spans="1:13" ht="78.75" customHeight="1" x14ac:dyDescent="0.35">
      <c r="A13" s="1"/>
      <c r="B13" s="23" t="s">
        <v>809</v>
      </c>
      <c r="C13" s="24">
        <v>2</v>
      </c>
      <c r="D13" s="25" t="s">
        <v>836</v>
      </c>
      <c r="E13" s="24"/>
      <c r="F13" s="27" t="s">
        <v>839</v>
      </c>
      <c r="G13" s="28" t="s">
        <v>1050</v>
      </c>
      <c r="H13" s="29"/>
      <c r="I13" s="30"/>
      <c r="J13" s="1"/>
      <c r="K13" s="1"/>
      <c r="L13" s="1"/>
      <c r="M13" s="1"/>
    </row>
    <row r="14" spans="1:13" ht="141" customHeight="1" x14ac:dyDescent="0.35">
      <c r="A14" s="1"/>
      <c r="B14" s="23" t="s">
        <v>810</v>
      </c>
      <c r="C14" s="24">
        <v>1</v>
      </c>
      <c r="D14" s="25" t="s">
        <v>837</v>
      </c>
      <c r="E14" s="34" t="s">
        <v>770</v>
      </c>
      <c r="F14" s="27" t="s">
        <v>840</v>
      </c>
      <c r="G14" s="28" t="s">
        <v>1050</v>
      </c>
      <c r="H14" s="29"/>
      <c r="I14" s="30"/>
      <c r="J14" s="1"/>
      <c r="K14" s="1"/>
      <c r="L14" s="1"/>
      <c r="M14" s="1"/>
    </row>
    <row r="15" spans="1:13" ht="101.25" customHeight="1" x14ac:dyDescent="0.35">
      <c r="A15" s="1"/>
      <c r="B15" s="23" t="s">
        <v>811</v>
      </c>
      <c r="C15" s="24">
        <v>1</v>
      </c>
      <c r="D15" s="25" t="s">
        <v>838</v>
      </c>
      <c r="E15" s="24"/>
      <c r="F15" s="27" t="s">
        <v>841</v>
      </c>
      <c r="G15" s="28" t="s">
        <v>1050</v>
      </c>
      <c r="H15" s="29"/>
      <c r="I15" s="30"/>
      <c r="J15" s="1"/>
      <c r="K15" s="1"/>
      <c r="L15" s="1"/>
      <c r="M15" s="1"/>
    </row>
    <row r="16" spans="1:13" ht="409.5" x14ac:dyDescent="0.35">
      <c r="A16" s="1"/>
      <c r="B16" s="23" t="s">
        <v>812</v>
      </c>
      <c r="C16" s="24">
        <v>1</v>
      </c>
      <c r="D16" s="25" t="s">
        <v>663</v>
      </c>
      <c r="E16" s="34" t="s">
        <v>957</v>
      </c>
      <c r="F16" s="25" t="s">
        <v>842</v>
      </c>
      <c r="G16" s="28" t="s">
        <v>1050</v>
      </c>
      <c r="H16" s="29"/>
      <c r="I16" s="30"/>
      <c r="J16" s="1"/>
      <c r="K16" s="1"/>
      <c r="L16" s="1"/>
      <c r="M16" s="1"/>
    </row>
    <row r="17" spans="1:13" ht="15.5" x14ac:dyDescent="0.35">
      <c r="A17" s="1"/>
      <c r="B17" s="23"/>
      <c r="C17" s="64" t="s">
        <v>843</v>
      </c>
      <c r="D17" s="25"/>
      <c r="E17" s="34"/>
      <c r="F17" s="25"/>
      <c r="G17" s="52"/>
      <c r="H17" s="29"/>
      <c r="I17" s="30"/>
      <c r="J17" s="1"/>
      <c r="K17" s="1"/>
      <c r="L17" s="1"/>
      <c r="M17" s="1"/>
    </row>
    <row r="18" spans="1:13" ht="96.75" customHeight="1" x14ac:dyDescent="0.35">
      <c r="A18" s="1"/>
      <c r="B18" s="23" t="s">
        <v>935</v>
      </c>
      <c r="C18" s="84">
        <v>8</v>
      </c>
      <c r="D18" s="25" t="s">
        <v>936</v>
      </c>
      <c r="E18" s="34"/>
      <c r="F18" s="25" t="s">
        <v>940</v>
      </c>
      <c r="G18" s="28" t="s">
        <v>1050</v>
      </c>
      <c r="H18" s="29"/>
      <c r="I18" s="30"/>
      <c r="J18" s="1"/>
      <c r="K18" s="1"/>
      <c r="L18" s="1"/>
      <c r="M18" s="1"/>
    </row>
    <row r="19" spans="1:13" ht="80.25" customHeight="1" x14ac:dyDescent="0.35">
      <c r="A19" s="1"/>
      <c r="B19" s="23" t="s">
        <v>937</v>
      </c>
      <c r="C19" s="84">
        <v>8</v>
      </c>
      <c r="D19" s="25" t="s">
        <v>938</v>
      </c>
      <c r="E19" s="34"/>
      <c r="F19" s="25" t="s">
        <v>939</v>
      </c>
      <c r="G19" s="28" t="s">
        <v>1050</v>
      </c>
      <c r="H19" s="29"/>
      <c r="I19" s="30"/>
      <c r="J19" s="1"/>
      <c r="K19" s="1"/>
      <c r="L19" s="1"/>
      <c r="M19" s="1"/>
    </row>
    <row r="20" spans="1:13" ht="409.5" x14ac:dyDescent="0.35">
      <c r="A20" s="1"/>
      <c r="B20" s="23" t="s">
        <v>813</v>
      </c>
      <c r="C20" s="24">
        <v>1</v>
      </c>
      <c r="D20" s="25" t="s">
        <v>827</v>
      </c>
      <c r="E20" s="34" t="s">
        <v>925</v>
      </c>
      <c r="F20" s="27" t="s">
        <v>989</v>
      </c>
      <c r="G20" s="28" t="s">
        <v>1050</v>
      </c>
      <c r="H20" s="29"/>
      <c r="I20" s="30"/>
      <c r="J20" s="1"/>
      <c r="K20" s="1"/>
      <c r="L20" s="1"/>
      <c r="M20" s="1"/>
    </row>
    <row r="21" spans="1:13" ht="62" x14ac:dyDescent="0.35">
      <c r="A21" s="1"/>
      <c r="B21" s="23" t="s">
        <v>844</v>
      </c>
      <c r="C21" s="24">
        <v>1</v>
      </c>
      <c r="D21" s="25" t="s">
        <v>169</v>
      </c>
      <c r="E21" s="24"/>
      <c r="F21" s="27" t="s">
        <v>270</v>
      </c>
      <c r="G21" s="28" t="s">
        <v>1050</v>
      </c>
      <c r="H21" s="29"/>
      <c r="I21" s="30"/>
      <c r="J21" s="1"/>
      <c r="K21" s="1"/>
      <c r="L21" s="1"/>
      <c r="M21" s="1"/>
    </row>
    <row r="22" spans="1:13" ht="281.25" customHeight="1" x14ac:dyDescent="0.35">
      <c r="A22" s="1"/>
      <c r="B22" s="23" t="s">
        <v>814</v>
      </c>
      <c r="C22" s="24">
        <v>1</v>
      </c>
      <c r="D22" s="25" t="s">
        <v>826</v>
      </c>
      <c r="E22" s="34" t="s">
        <v>925</v>
      </c>
      <c r="F22" s="27" t="s">
        <v>990</v>
      </c>
      <c r="G22" s="28" t="s">
        <v>1050</v>
      </c>
      <c r="H22" s="29"/>
      <c r="I22" s="30"/>
      <c r="J22" s="1"/>
      <c r="K22" s="1"/>
      <c r="L22" s="1"/>
      <c r="M22" s="1"/>
    </row>
    <row r="23" spans="1:13" ht="62" x14ac:dyDescent="0.35">
      <c r="A23" s="1"/>
      <c r="B23" s="23" t="s">
        <v>845</v>
      </c>
      <c r="C23" s="24">
        <v>2</v>
      </c>
      <c r="D23" s="25" t="s">
        <v>169</v>
      </c>
      <c r="E23" s="24" t="s">
        <v>846</v>
      </c>
      <c r="F23" s="27" t="s">
        <v>270</v>
      </c>
      <c r="G23" s="28" t="s">
        <v>1050</v>
      </c>
      <c r="H23" s="29"/>
      <c r="I23" s="30"/>
      <c r="J23" s="1"/>
      <c r="K23" s="1"/>
      <c r="L23" s="1"/>
      <c r="M23" s="1"/>
    </row>
    <row r="24" spans="1:13" ht="167.25" customHeight="1" x14ac:dyDescent="0.35">
      <c r="A24" s="1"/>
      <c r="B24" s="23" t="s">
        <v>815</v>
      </c>
      <c r="C24" s="24">
        <v>1</v>
      </c>
      <c r="D24" s="25" t="s">
        <v>828</v>
      </c>
      <c r="E24" s="34" t="s">
        <v>992</v>
      </c>
      <c r="F24" s="27" t="s">
        <v>991</v>
      </c>
      <c r="G24" s="28" t="s">
        <v>1050</v>
      </c>
      <c r="H24" s="29"/>
      <c r="I24" s="30"/>
      <c r="J24" s="1"/>
      <c r="K24" s="1"/>
      <c r="L24" s="1"/>
      <c r="M24" s="1"/>
    </row>
    <row r="25" spans="1:13" ht="240.75" customHeight="1" x14ac:dyDescent="0.35">
      <c r="A25" s="1"/>
      <c r="B25" s="23" t="s">
        <v>816</v>
      </c>
      <c r="C25" s="24">
        <v>1</v>
      </c>
      <c r="D25" s="25" t="s">
        <v>829</v>
      </c>
      <c r="E25" s="34" t="s">
        <v>925</v>
      </c>
      <c r="F25" s="27" t="s">
        <v>993</v>
      </c>
      <c r="G25" s="28" t="s">
        <v>1050</v>
      </c>
      <c r="H25" s="29"/>
      <c r="I25" s="30"/>
      <c r="J25" s="1"/>
      <c r="K25" s="1"/>
      <c r="L25" s="1"/>
      <c r="M25" s="1"/>
    </row>
    <row r="26" spans="1:13" ht="156" customHeight="1" x14ac:dyDescent="0.35">
      <c r="A26" s="1"/>
      <c r="B26" s="23" t="s">
        <v>817</v>
      </c>
      <c r="C26" s="24">
        <v>1</v>
      </c>
      <c r="D26" s="25" t="s">
        <v>830</v>
      </c>
      <c r="E26" s="34" t="s">
        <v>925</v>
      </c>
      <c r="F26" s="27" t="s">
        <v>852</v>
      </c>
      <c r="G26" s="28" t="s">
        <v>1050</v>
      </c>
      <c r="H26" s="29"/>
      <c r="I26" s="30"/>
      <c r="J26" s="1"/>
      <c r="K26" s="1"/>
      <c r="L26" s="1"/>
      <c r="M26" s="1"/>
    </row>
    <row r="27" spans="1:13" ht="31" x14ac:dyDescent="0.35">
      <c r="A27" s="1"/>
      <c r="B27" s="23" t="s">
        <v>848</v>
      </c>
      <c r="C27" s="24">
        <v>1</v>
      </c>
      <c r="D27" s="25" t="s">
        <v>850</v>
      </c>
      <c r="E27" s="24"/>
      <c r="F27" s="90" t="s">
        <v>446</v>
      </c>
      <c r="G27" s="28" t="s">
        <v>95</v>
      </c>
      <c r="H27" s="29">
        <v>0</v>
      </c>
      <c r="I27" s="30"/>
      <c r="J27" s="1"/>
      <c r="K27" s="1"/>
      <c r="L27" s="1"/>
      <c r="M27" s="1"/>
    </row>
    <row r="28" spans="1:13" ht="31" x14ac:dyDescent="0.35">
      <c r="A28" s="1"/>
      <c r="B28" s="23" t="s">
        <v>849</v>
      </c>
      <c r="C28" s="24">
        <v>1</v>
      </c>
      <c r="D28" s="25" t="s">
        <v>851</v>
      </c>
      <c r="E28" s="24"/>
      <c r="F28" s="90" t="s">
        <v>446</v>
      </c>
      <c r="G28" s="28" t="s">
        <v>95</v>
      </c>
      <c r="H28" s="29">
        <v>0</v>
      </c>
      <c r="I28" s="30"/>
      <c r="J28" s="1"/>
      <c r="K28" s="1"/>
      <c r="L28" s="1"/>
      <c r="M28" s="1"/>
    </row>
    <row r="29" spans="1:13" ht="62" x14ac:dyDescent="0.35">
      <c r="A29" s="1"/>
      <c r="B29" s="23" t="s">
        <v>818</v>
      </c>
      <c r="C29" s="24">
        <v>1</v>
      </c>
      <c r="D29" s="25" t="s">
        <v>831</v>
      </c>
      <c r="E29" s="46"/>
      <c r="F29" s="27"/>
      <c r="G29" s="28" t="s">
        <v>847</v>
      </c>
      <c r="H29" s="29">
        <v>0</v>
      </c>
      <c r="I29" s="30"/>
      <c r="J29" s="1"/>
      <c r="K29" s="1"/>
      <c r="L29" s="1"/>
      <c r="M29" s="1"/>
    </row>
    <row r="30" spans="1:13" ht="374" x14ac:dyDescent="0.35">
      <c r="A30" s="1"/>
      <c r="B30" s="23" t="s">
        <v>819</v>
      </c>
      <c r="C30" s="24">
        <v>1</v>
      </c>
      <c r="D30" s="25" t="s">
        <v>853</v>
      </c>
      <c r="E30" s="24"/>
      <c r="F30" s="27" t="s">
        <v>855</v>
      </c>
      <c r="G30" s="28" t="s">
        <v>1050</v>
      </c>
      <c r="H30" s="35"/>
      <c r="I30" s="30"/>
      <c r="J30" s="1"/>
      <c r="K30" s="1"/>
      <c r="L30" s="1"/>
      <c r="M30" s="1"/>
    </row>
    <row r="31" spans="1:13" ht="125.25" customHeight="1" x14ac:dyDescent="0.35">
      <c r="A31" s="1"/>
      <c r="B31" s="23" t="s">
        <v>820</v>
      </c>
      <c r="C31" s="24">
        <v>1</v>
      </c>
      <c r="D31" s="25" t="s">
        <v>832</v>
      </c>
      <c r="E31" s="24"/>
      <c r="F31" s="27" t="s">
        <v>854</v>
      </c>
      <c r="G31" s="28" t="s">
        <v>1050</v>
      </c>
      <c r="H31" s="35"/>
      <c r="I31" s="30"/>
      <c r="J31" s="1"/>
      <c r="K31" s="1"/>
      <c r="L31" s="1"/>
      <c r="M31" s="1"/>
    </row>
    <row r="32" spans="1:13" ht="46.5" x14ac:dyDescent="0.35">
      <c r="A32" s="1"/>
      <c r="B32" s="23" t="s">
        <v>821</v>
      </c>
      <c r="C32" s="24">
        <v>1</v>
      </c>
      <c r="D32" s="25" t="s">
        <v>149</v>
      </c>
      <c r="E32" s="46" t="s">
        <v>150</v>
      </c>
      <c r="F32" s="27"/>
      <c r="G32" s="28" t="s">
        <v>33</v>
      </c>
      <c r="H32" s="29">
        <v>0</v>
      </c>
      <c r="I32" s="30"/>
      <c r="J32" s="1"/>
      <c r="K32" s="1"/>
      <c r="L32" s="1"/>
      <c r="M32" s="1"/>
    </row>
    <row r="33" spans="1:13" ht="46.5" x14ac:dyDescent="0.35">
      <c r="A33" s="1"/>
      <c r="B33" s="23" t="s">
        <v>822</v>
      </c>
      <c r="C33" s="24">
        <v>2</v>
      </c>
      <c r="D33" s="25" t="s">
        <v>149</v>
      </c>
      <c r="E33" s="46" t="s">
        <v>150</v>
      </c>
      <c r="F33" s="27"/>
      <c r="G33" s="28" t="s">
        <v>33</v>
      </c>
      <c r="H33" s="29">
        <v>0</v>
      </c>
      <c r="I33" s="30"/>
      <c r="J33" s="1"/>
      <c r="K33" s="1"/>
      <c r="L33" s="1"/>
      <c r="M33" s="1"/>
    </row>
    <row r="34" spans="1:13" ht="31" x14ac:dyDescent="0.35">
      <c r="A34" s="1"/>
      <c r="B34" s="23"/>
      <c r="C34" s="24"/>
      <c r="D34" s="25"/>
      <c r="E34" s="24"/>
      <c r="F34" s="25"/>
      <c r="G34" s="39" t="s">
        <v>29</v>
      </c>
      <c r="H34" s="29"/>
      <c r="I34" s="30"/>
      <c r="J34" s="1"/>
      <c r="K34" s="1"/>
      <c r="L34" s="1"/>
      <c r="M34" s="1"/>
    </row>
    <row r="35" spans="1:13" ht="31" x14ac:dyDescent="0.35">
      <c r="A35" s="1"/>
      <c r="B35" s="23"/>
      <c r="C35" s="23"/>
      <c r="D35" s="23"/>
      <c r="E35" s="23"/>
      <c r="F35" s="23"/>
      <c r="G35" s="23"/>
      <c r="H35" s="23" t="s">
        <v>802</v>
      </c>
      <c r="I35" s="30"/>
      <c r="J35" s="1"/>
      <c r="K35" s="1"/>
      <c r="L35" s="1"/>
      <c r="M35" s="1"/>
    </row>
    <row r="36" spans="1:13" ht="15.5" x14ac:dyDescent="0.35">
      <c r="A36" s="1"/>
      <c r="B36" s="1"/>
      <c r="C36" s="1"/>
      <c r="D36" s="1"/>
      <c r="E36" s="1"/>
      <c r="F36" s="1"/>
      <c r="G36" s="1"/>
      <c r="H36" s="1"/>
      <c r="I36" s="1"/>
      <c r="J36" s="1"/>
      <c r="K36" s="1"/>
      <c r="L36" s="1"/>
      <c r="M36" s="1"/>
    </row>
    <row r="37" spans="1:13" ht="15.5" x14ac:dyDescent="0.35">
      <c r="A37" s="1"/>
      <c r="B37" s="1"/>
      <c r="C37" s="1"/>
      <c r="D37" s="1"/>
      <c r="E37" s="1"/>
      <c r="F37" s="1"/>
      <c r="G37" s="1"/>
      <c r="H37" s="1"/>
      <c r="I37" s="1"/>
      <c r="J37" s="1"/>
      <c r="K37" s="1"/>
      <c r="L37" s="1"/>
      <c r="M37" s="1"/>
    </row>
    <row r="38" spans="1:13" ht="15.5" x14ac:dyDescent="0.35">
      <c r="A38" s="1"/>
      <c r="B38" s="1"/>
      <c r="C38" s="1"/>
      <c r="D38" s="1"/>
      <c r="E38" s="1"/>
      <c r="F38" s="1"/>
      <c r="G38" s="1"/>
      <c r="H38" s="1"/>
      <c r="I38" s="1"/>
      <c r="J38" s="1"/>
      <c r="K38" s="1"/>
      <c r="L38" s="1"/>
      <c r="M38" s="1"/>
    </row>
    <row r="39" spans="1:13" ht="15.5" x14ac:dyDescent="0.35">
      <c r="A39" s="1"/>
      <c r="B39" s="1"/>
      <c r="C39" s="1"/>
      <c r="D39" s="1"/>
      <c r="E39" s="1"/>
      <c r="F39" s="1"/>
      <c r="G39" s="1"/>
      <c r="H39" s="1"/>
      <c r="I39" s="1"/>
      <c r="J39" s="1"/>
      <c r="K39" s="1"/>
      <c r="L39" s="1"/>
      <c r="M39" s="1"/>
    </row>
    <row r="40" spans="1:13" ht="15.5" x14ac:dyDescent="0.35">
      <c r="A40" s="1"/>
      <c r="B40" s="1"/>
      <c r="C40" s="1"/>
      <c r="D40" s="1"/>
      <c r="E40" s="1"/>
      <c r="F40" s="1"/>
      <c r="G40" s="1"/>
      <c r="H40" s="1"/>
      <c r="I40" s="1"/>
      <c r="J40" s="1"/>
      <c r="K40" s="1"/>
      <c r="L40" s="1"/>
      <c r="M40" s="1"/>
    </row>
    <row r="41" spans="1:13" ht="15.5" x14ac:dyDescent="0.35">
      <c r="A41" s="1"/>
      <c r="B41" s="1"/>
      <c r="C41" s="1"/>
      <c r="D41" s="1"/>
      <c r="E41" s="1"/>
      <c r="F41" s="1"/>
      <c r="G41" s="1"/>
      <c r="H41" s="1"/>
      <c r="I41" s="1"/>
      <c r="J41" s="1"/>
      <c r="K41" s="1"/>
      <c r="L41" s="1"/>
      <c r="M41" s="1"/>
    </row>
    <row r="42" spans="1:13" ht="15.5" x14ac:dyDescent="0.35">
      <c r="A42" s="1"/>
      <c r="B42" s="1"/>
      <c r="C42" s="1"/>
      <c r="D42" s="1"/>
      <c r="E42" s="1"/>
      <c r="F42" s="1"/>
      <c r="G42" s="1"/>
      <c r="H42" s="1"/>
      <c r="I42" s="1"/>
      <c r="J42" s="1"/>
      <c r="K42" s="1"/>
      <c r="L42" s="1"/>
      <c r="M42" s="1"/>
    </row>
    <row r="43" spans="1:13" ht="15.5" x14ac:dyDescent="0.35">
      <c r="A43" s="1"/>
      <c r="B43" s="1"/>
      <c r="C43" s="1"/>
      <c r="D43" s="1"/>
      <c r="E43" s="1"/>
      <c r="F43" s="1"/>
      <c r="G43" s="1"/>
      <c r="H43" s="1"/>
      <c r="I43" s="1"/>
      <c r="J43" s="1"/>
      <c r="K43" s="1"/>
      <c r="L43" s="1"/>
      <c r="M43" s="1"/>
    </row>
    <row r="44" spans="1:13" ht="15.5" x14ac:dyDescent="0.35">
      <c r="A44" s="1"/>
      <c r="B44" s="1"/>
      <c r="C44" s="1"/>
      <c r="D44" s="1"/>
      <c r="E44" s="1"/>
      <c r="F44" s="1"/>
      <c r="G44" s="1"/>
      <c r="H44" s="1"/>
      <c r="I44" s="1"/>
      <c r="J44" s="1"/>
      <c r="K44" s="1"/>
      <c r="L44" s="1"/>
      <c r="M44" s="1"/>
    </row>
    <row r="45" spans="1:13" ht="15.5" x14ac:dyDescent="0.35">
      <c r="A45" s="1"/>
      <c r="B45" s="1"/>
      <c r="C45" s="1"/>
      <c r="D45" s="1"/>
      <c r="E45" s="1"/>
      <c r="F45" s="1"/>
      <c r="G45" s="1"/>
      <c r="H45" s="1"/>
      <c r="I45" s="1"/>
      <c r="J45" s="1"/>
      <c r="K45" s="1"/>
      <c r="L45" s="1"/>
      <c r="M45" s="1"/>
    </row>
    <row r="46" spans="1:13" ht="15.5" x14ac:dyDescent="0.35">
      <c r="A46" s="1"/>
      <c r="B46" s="1"/>
      <c r="C46" s="1"/>
      <c r="D46" s="1"/>
      <c r="E46" s="1"/>
      <c r="F46" s="1"/>
      <c r="G46" s="1"/>
      <c r="H46" s="1"/>
      <c r="I46" s="1"/>
      <c r="J46" s="1"/>
      <c r="K46" s="1"/>
      <c r="L46" s="1"/>
      <c r="M46" s="1"/>
    </row>
    <row r="47" spans="1:13" ht="15.5" x14ac:dyDescent="0.35">
      <c r="A47" s="1"/>
      <c r="B47" s="1"/>
      <c r="C47" s="1"/>
      <c r="D47" s="1"/>
      <c r="E47" s="1"/>
      <c r="F47" s="1"/>
      <c r="G47" s="1"/>
      <c r="H47" s="1"/>
      <c r="I47" s="1"/>
      <c r="J47" s="1"/>
      <c r="K47" s="1"/>
      <c r="L47" s="1"/>
      <c r="M47" s="1"/>
    </row>
    <row r="48" spans="1:13" ht="15.5" x14ac:dyDescent="0.35">
      <c r="A48" s="1"/>
      <c r="B48" s="1"/>
      <c r="C48" s="1"/>
      <c r="D48" s="1"/>
      <c r="E48" s="1"/>
      <c r="F48" s="1"/>
      <c r="G48" s="1"/>
      <c r="H48" s="1"/>
      <c r="I48" s="1"/>
      <c r="J48" s="1"/>
      <c r="K48" s="1"/>
      <c r="L48" s="1"/>
      <c r="M48" s="1"/>
    </row>
    <row r="49" spans="1:13" ht="15.5" x14ac:dyDescent="0.35">
      <c r="A49" s="1"/>
      <c r="B49" s="1"/>
      <c r="C49" s="1"/>
      <c r="D49" s="1"/>
      <c r="E49" s="1"/>
      <c r="F49" s="1"/>
      <c r="G49" s="1"/>
      <c r="H49" s="1"/>
      <c r="I49" s="1"/>
      <c r="J49" s="1"/>
      <c r="K49" s="1"/>
      <c r="L49" s="1"/>
      <c r="M49" s="1"/>
    </row>
    <row r="50" spans="1:13" ht="15.5" x14ac:dyDescent="0.35">
      <c r="A50" s="1"/>
      <c r="B50" s="1"/>
      <c r="C50" s="1"/>
      <c r="D50" s="1"/>
      <c r="E50" s="1"/>
      <c r="F50" s="1"/>
      <c r="G50" s="1"/>
      <c r="H50" s="1"/>
      <c r="I50" s="1"/>
      <c r="J50" s="1"/>
      <c r="K50" s="1"/>
      <c r="L50" s="1"/>
      <c r="M50" s="1"/>
    </row>
    <row r="51" spans="1:13" ht="15.5" x14ac:dyDescent="0.35">
      <c r="A51" s="1"/>
      <c r="B51" s="1"/>
      <c r="C51" s="1"/>
      <c r="D51" s="1"/>
      <c r="E51" s="1"/>
      <c r="F51" s="1"/>
      <c r="G51" s="1"/>
      <c r="H51" s="1"/>
      <c r="I51" s="1"/>
      <c r="J51" s="1"/>
      <c r="K51" s="1"/>
      <c r="L51" s="1"/>
      <c r="M51" s="1"/>
    </row>
    <row r="52" spans="1:13" ht="15.5" x14ac:dyDescent="0.35">
      <c r="A52" s="1"/>
      <c r="B52" s="1"/>
      <c r="C52" s="1"/>
      <c r="D52" s="1"/>
      <c r="E52" s="1"/>
      <c r="F52" s="1"/>
      <c r="G52" s="1"/>
      <c r="H52" s="1"/>
      <c r="I52" s="1"/>
      <c r="J52" s="1"/>
      <c r="K52" s="1"/>
      <c r="L52" s="1"/>
      <c r="M52" s="1"/>
    </row>
    <row r="53" spans="1:13" ht="15.5" x14ac:dyDescent="0.35">
      <c r="A53" s="1"/>
      <c r="B53" s="1"/>
      <c r="C53" s="1"/>
      <c r="D53" s="1"/>
      <c r="E53" s="1"/>
      <c r="F53" s="1"/>
      <c r="G53" s="1"/>
      <c r="H53" s="1"/>
      <c r="I53" s="1"/>
      <c r="J53" s="1"/>
      <c r="K53" s="1"/>
      <c r="L53" s="1"/>
      <c r="M53" s="1"/>
    </row>
  </sheetData>
  <sheetProtection algorithmName="SHA-512" hashValue="jQoti3HsfnOKju8IfFsDIIRV8KYY8jcP+BZcaFhm02A1B99o81Xjb/NjdyCrC5pFzeJryjioQK0AnCWqOYgRaQ==" saltValue="s/XRwZg/UXKJOr66DhBdUg=="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rowBreaks count="4" manualBreakCount="4">
    <brk id="11" max="16383" man="1"/>
    <brk id="21" max="16383" man="1"/>
    <brk id="23" max="16383" man="1"/>
    <brk id="29" max="16383" man="1"/>
  </row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M30"/>
  <sheetViews>
    <sheetView view="pageLayout" zoomScale="92" zoomScaleNormal="100" zoomScalePageLayoutView="92" workbookViewId="0">
      <selection activeCell="G7" sqref="G7"/>
    </sheetView>
  </sheetViews>
  <sheetFormatPr defaultRowHeight="14.5" x14ac:dyDescent="0.35"/>
  <cols>
    <col min="1" max="1" width="0.7265625" customWidth="1"/>
    <col min="2" max="3" width="5.1796875" customWidth="1"/>
    <col min="4" max="4" width="13.453125" customWidth="1"/>
    <col min="5" max="5" width="19.81640625" customWidth="1"/>
    <col min="6" max="6" width="31.453125" customWidth="1"/>
    <col min="7" max="7" width="31.81640625" customWidth="1"/>
    <col min="8" max="8" width="11" customWidth="1"/>
    <col min="9" max="9" width="11.453125" customWidth="1"/>
    <col min="10" max="10" width="2.81640625" customWidth="1"/>
  </cols>
  <sheetData>
    <row r="1" spans="1:13" ht="15.5" x14ac:dyDescent="0.35">
      <c r="A1" s="1"/>
      <c r="B1" s="1"/>
      <c r="C1" s="1"/>
      <c r="D1" s="1"/>
      <c r="E1" s="1"/>
      <c r="F1" s="1"/>
      <c r="G1" s="1"/>
      <c r="H1" s="1"/>
      <c r="I1" s="1"/>
      <c r="J1" s="1"/>
      <c r="K1" s="1"/>
      <c r="L1" s="1"/>
      <c r="M1" s="1"/>
    </row>
    <row r="2" spans="1:13" ht="15.5" x14ac:dyDescent="0.35">
      <c r="A2" s="1"/>
      <c r="B2" s="132" t="s">
        <v>857</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216" x14ac:dyDescent="0.35">
      <c r="A7" s="1"/>
      <c r="B7" s="23" t="s">
        <v>858</v>
      </c>
      <c r="C7" s="24">
        <v>3</v>
      </c>
      <c r="D7" s="25" t="s">
        <v>860</v>
      </c>
      <c r="E7" s="24"/>
      <c r="F7" s="37" t="s">
        <v>861</v>
      </c>
      <c r="G7" s="28" t="s">
        <v>1050</v>
      </c>
      <c r="H7" s="30"/>
      <c r="I7" s="30"/>
      <c r="J7" s="1"/>
      <c r="K7" s="1"/>
      <c r="L7" s="1"/>
      <c r="M7" s="1"/>
    </row>
    <row r="8" spans="1:13" ht="185" x14ac:dyDescent="0.35">
      <c r="A8" s="1"/>
      <c r="B8" s="23" t="s">
        <v>859</v>
      </c>
      <c r="C8" s="24">
        <v>1</v>
      </c>
      <c r="D8" s="25" t="s">
        <v>331</v>
      </c>
      <c r="E8" s="24"/>
      <c r="F8" s="27" t="s">
        <v>336</v>
      </c>
      <c r="G8" s="28" t="s">
        <v>1050</v>
      </c>
      <c r="H8" s="35"/>
      <c r="I8" s="30"/>
      <c r="J8" s="1"/>
      <c r="K8" s="1"/>
      <c r="L8" s="1"/>
      <c r="M8" s="1"/>
    </row>
    <row r="9" spans="1:13" ht="15.5" x14ac:dyDescent="0.35">
      <c r="A9" s="1"/>
      <c r="B9" s="23"/>
      <c r="C9" s="24"/>
      <c r="D9" s="25"/>
      <c r="E9" s="24"/>
      <c r="F9" s="25"/>
      <c r="G9" s="39" t="s">
        <v>29</v>
      </c>
      <c r="H9" s="29"/>
      <c r="I9" s="30"/>
      <c r="J9" s="1"/>
      <c r="K9" s="1"/>
      <c r="L9" s="1"/>
      <c r="M9" s="1"/>
    </row>
    <row r="10" spans="1:13" ht="31" x14ac:dyDescent="0.35">
      <c r="A10" s="1"/>
      <c r="B10" s="23"/>
      <c r="C10" s="23"/>
      <c r="D10" s="23"/>
      <c r="E10" s="23"/>
      <c r="F10" s="23"/>
      <c r="G10" s="23"/>
      <c r="H10" s="23" t="s">
        <v>856</v>
      </c>
      <c r="I10" s="30">
        <f>SUM(I7:I9)</f>
        <v>0</v>
      </c>
      <c r="J10" s="1"/>
      <c r="K10" s="1"/>
      <c r="L10" s="1"/>
      <c r="M10" s="1"/>
    </row>
    <row r="11" spans="1:13" ht="15.5" x14ac:dyDescent="0.35">
      <c r="A11" s="1"/>
      <c r="B11" s="31"/>
      <c r="C11" s="31"/>
      <c r="D11" s="31"/>
      <c r="E11" s="31"/>
      <c r="F11" s="31"/>
      <c r="G11" s="31"/>
      <c r="H11" s="31"/>
      <c r="I11" s="31"/>
      <c r="J11" s="1"/>
      <c r="K11" s="1"/>
      <c r="L11" s="1"/>
      <c r="M11" s="1"/>
    </row>
    <row r="12" spans="1:13" ht="15.5" x14ac:dyDescent="0.35">
      <c r="A12" s="1"/>
      <c r="B12" s="31"/>
      <c r="C12" s="31"/>
      <c r="D12" s="31"/>
      <c r="E12" s="31"/>
      <c r="F12" s="31"/>
      <c r="G12" s="31"/>
      <c r="H12" s="31"/>
      <c r="I12" s="31"/>
      <c r="J12" s="1"/>
      <c r="K12" s="1"/>
      <c r="L12" s="1"/>
      <c r="M12" s="1"/>
    </row>
    <row r="13" spans="1:13" ht="15.5" x14ac:dyDescent="0.35">
      <c r="A13" s="1"/>
      <c r="B13" s="1"/>
      <c r="C13" s="1"/>
      <c r="D13" s="1"/>
      <c r="E13" s="1"/>
      <c r="F13" s="1"/>
      <c r="G13" s="1"/>
      <c r="H13" s="1"/>
      <c r="I13" s="1"/>
      <c r="J13" s="1"/>
      <c r="K13" s="1"/>
      <c r="L13" s="1"/>
      <c r="M13" s="1"/>
    </row>
    <row r="14" spans="1:13" ht="15.5" x14ac:dyDescent="0.35">
      <c r="A14" s="1"/>
      <c r="B14" s="1"/>
      <c r="C14" s="1"/>
      <c r="D14" s="1"/>
      <c r="E14" s="1"/>
      <c r="F14" s="1"/>
      <c r="G14" s="1"/>
      <c r="H14" s="1"/>
      <c r="I14" s="1"/>
      <c r="J14" s="1"/>
      <c r="K14" s="1"/>
      <c r="L14" s="1"/>
      <c r="M14" s="1"/>
    </row>
    <row r="15" spans="1:13" ht="15.5" x14ac:dyDescent="0.35">
      <c r="A15" s="1"/>
      <c r="B15" s="1"/>
      <c r="C15" s="1"/>
      <c r="D15" s="1"/>
      <c r="E15" s="1"/>
      <c r="F15" s="1"/>
      <c r="G15" s="1"/>
      <c r="H15" s="1"/>
      <c r="I15" s="1"/>
      <c r="J15" s="1"/>
      <c r="K15" s="1"/>
      <c r="L15" s="1"/>
      <c r="M15" s="1"/>
    </row>
    <row r="16" spans="1:13" ht="15.5" x14ac:dyDescent="0.35">
      <c r="A16" s="1"/>
      <c r="B16" s="1"/>
      <c r="C16" s="1"/>
      <c r="D16" s="1"/>
      <c r="E16" s="1"/>
      <c r="F16" s="1"/>
      <c r="G16" s="1"/>
      <c r="H16" s="1"/>
      <c r="I16" s="1"/>
      <c r="J16" s="1"/>
      <c r="K16" s="1"/>
      <c r="L16" s="1"/>
      <c r="M16" s="1"/>
    </row>
    <row r="17" spans="1:13" ht="15.5" x14ac:dyDescent="0.35">
      <c r="A17" s="1"/>
      <c r="B17" s="1"/>
      <c r="C17" s="1"/>
      <c r="D17" s="1"/>
      <c r="E17" s="1"/>
      <c r="F17" s="1"/>
      <c r="G17" s="1"/>
      <c r="H17" s="1"/>
      <c r="I17" s="1"/>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sheetData>
  <sheetProtection algorithmName="SHA-512" hashValue="PY7sTkNc4fI3WoH6ai9/GRat0L8H+uLBF1/Aj8E0KQ71YrDBH/8oUC+nEgNRNMqkbCOWIJ6Th63boN7pkwC6Mg==" saltValue="REm0bw3epObKVg15juLOmg=="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M34"/>
  <sheetViews>
    <sheetView view="pageLayout" zoomScale="87" zoomScaleNormal="100" zoomScalePageLayoutView="87" workbookViewId="0">
      <selection activeCell="H12" sqref="H12"/>
    </sheetView>
  </sheetViews>
  <sheetFormatPr defaultRowHeight="14.5" x14ac:dyDescent="0.35"/>
  <cols>
    <col min="1" max="1" width="0.7265625" customWidth="1"/>
    <col min="2" max="2" width="6.1796875" customWidth="1"/>
    <col min="3" max="3" width="5.1796875" customWidth="1"/>
    <col min="4" max="4" width="13.453125" customWidth="1"/>
    <col min="5" max="5" width="19.81640625" customWidth="1"/>
    <col min="6" max="6" width="31.453125" customWidth="1"/>
    <col min="7" max="7" width="30.26953125" customWidth="1"/>
    <col min="8" max="8" width="11" customWidth="1"/>
    <col min="9" max="9" width="11.453125" customWidth="1"/>
    <col min="10" max="10" width="2.81640625" customWidth="1"/>
  </cols>
  <sheetData>
    <row r="1" spans="1:13" ht="15.5" x14ac:dyDescent="0.35">
      <c r="A1" s="1"/>
      <c r="B1" s="33"/>
      <c r="C1" s="1"/>
      <c r="D1" s="1"/>
      <c r="E1" s="1"/>
      <c r="F1" s="1"/>
      <c r="G1" s="65"/>
      <c r="H1" s="1"/>
      <c r="I1" s="1"/>
      <c r="J1" s="1"/>
      <c r="K1" s="1"/>
      <c r="L1" s="1"/>
      <c r="M1" s="1"/>
    </row>
    <row r="2" spans="1:13" ht="15.5" x14ac:dyDescent="0.35">
      <c r="A2" s="1"/>
      <c r="B2" s="132" t="s">
        <v>862</v>
      </c>
      <c r="C2" s="133"/>
      <c r="D2" s="133"/>
      <c r="E2" s="133"/>
      <c r="F2" s="133"/>
      <c r="G2" s="133"/>
      <c r="H2" s="133"/>
      <c r="I2" s="134"/>
      <c r="J2" s="1"/>
      <c r="K2" s="1"/>
      <c r="L2" s="1"/>
      <c r="M2" s="1"/>
    </row>
    <row r="3" spans="1:13" ht="15.5" x14ac:dyDescent="0.35">
      <c r="A3" s="1"/>
      <c r="B3" s="1"/>
      <c r="C3" s="1"/>
      <c r="D3" s="1"/>
      <c r="E3" s="1"/>
      <c r="F3" s="1"/>
      <c r="G3" s="1"/>
      <c r="H3" s="1"/>
      <c r="I3" s="1"/>
      <c r="J3" s="1"/>
      <c r="K3" s="1"/>
      <c r="L3" s="1"/>
      <c r="M3" s="1"/>
    </row>
    <row r="4" spans="1:13" ht="15.5" x14ac:dyDescent="0.35">
      <c r="A4" s="1"/>
      <c r="B4" s="21" t="s">
        <v>0</v>
      </c>
      <c r="C4" s="21" t="s">
        <v>1</v>
      </c>
      <c r="D4" s="21" t="s">
        <v>2</v>
      </c>
      <c r="E4" s="21" t="s">
        <v>3</v>
      </c>
      <c r="F4" s="21" t="s">
        <v>16</v>
      </c>
      <c r="G4" s="22" t="s">
        <v>17</v>
      </c>
      <c r="H4" s="22" t="s">
        <v>4</v>
      </c>
      <c r="I4" s="21" t="s">
        <v>5</v>
      </c>
      <c r="J4" s="1"/>
      <c r="K4" s="1"/>
      <c r="L4" s="1"/>
      <c r="M4" s="1"/>
    </row>
    <row r="5" spans="1:13" ht="15.5" x14ac:dyDescent="0.35">
      <c r="A5" s="1"/>
      <c r="B5" s="135" t="s">
        <v>6</v>
      </c>
      <c r="C5" s="135"/>
      <c r="D5" s="135"/>
      <c r="E5" s="135"/>
      <c r="F5" s="135"/>
      <c r="G5" s="135"/>
      <c r="H5" s="135"/>
      <c r="I5" s="135"/>
      <c r="J5" s="1"/>
      <c r="K5" s="1"/>
      <c r="L5" s="1"/>
      <c r="M5" s="1"/>
    </row>
    <row r="6" spans="1:13" ht="17.25" customHeight="1" x14ac:dyDescent="0.35">
      <c r="A6" s="1"/>
      <c r="B6" s="23"/>
      <c r="C6" s="24"/>
      <c r="D6" s="25"/>
      <c r="E6" s="24"/>
      <c r="F6" s="24"/>
      <c r="G6" s="26"/>
      <c r="H6" s="23"/>
      <c r="I6" s="23"/>
      <c r="J6" s="1"/>
      <c r="K6" s="1"/>
      <c r="L6" s="1"/>
      <c r="M6" s="1"/>
    </row>
    <row r="7" spans="1:13" ht="46.5" x14ac:dyDescent="0.35">
      <c r="A7" s="1"/>
      <c r="B7" s="23" t="s">
        <v>863</v>
      </c>
      <c r="C7" s="24">
        <v>1</v>
      </c>
      <c r="D7" s="25" t="s">
        <v>149</v>
      </c>
      <c r="E7" s="46" t="s">
        <v>150</v>
      </c>
      <c r="F7" s="27"/>
      <c r="G7" s="28" t="s">
        <v>33</v>
      </c>
      <c r="H7" s="29">
        <v>0</v>
      </c>
      <c r="I7" s="30"/>
      <c r="J7" s="1"/>
      <c r="K7" s="1"/>
      <c r="L7" s="1"/>
      <c r="M7" s="1"/>
    </row>
    <row r="8" spans="1:13" ht="275.5" customHeight="1" x14ac:dyDescent="0.35">
      <c r="A8" s="1"/>
      <c r="B8" s="23" t="s">
        <v>864</v>
      </c>
      <c r="C8" s="24">
        <v>1</v>
      </c>
      <c r="D8" s="25" t="s">
        <v>133</v>
      </c>
      <c r="E8" s="46"/>
      <c r="F8" s="27" t="s">
        <v>994</v>
      </c>
      <c r="G8" s="28" t="s">
        <v>1050</v>
      </c>
      <c r="H8" s="35"/>
      <c r="I8" s="30"/>
      <c r="J8" s="1"/>
      <c r="K8" s="1"/>
      <c r="L8" s="1"/>
      <c r="M8" s="1"/>
    </row>
    <row r="9" spans="1:13" ht="145.15" customHeight="1" x14ac:dyDescent="0.35">
      <c r="A9" s="1"/>
      <c r="B9" s="23" t="s">
        <v>865</v>
      </c>
      <c r="C9" s="24">
        <v>1</v>
      </c>
      <c r="D9" s="25" t="s">
        <v>331</v>
      </c>
      <c r="E9" s="46"/>
      <c r="F9" s="27" t="s">
        <v>336</v>
      </c>
      <c r="G9" s="28" t="s">
        <v>1050</v>
      </c>
      <c r="H9" s="29"/>
      <c r="I9" s="30"/>
      <c r="J9" s="1"/>
      <c r="K9" s="1"/>
      <c r="L9" s="1"/>
      <c r="M9" s="1"/>
    </row>
    <row r="10" spans="1:13" ht="111" customHeight="1" x14ac:dyDescent="0.35">
      <c r="A10" s="1"/>
      <c r="B10" s="23" t="s">
        <v>866</v>
      </c>
      <c r="C10" s="44">
        <v>1</v>
      </c>
      <c r="D10" s="25" t="s">
        <v>311</v>
      </c>
      <c r="E10" s="46"/>
      <c r="F10" s="27" t="s">
        <v>351</v>
      </c>
      <c r="G10" s="28" t="s">
        <v>1050</v>
      </c>
      <c r="H10" s="29"/>
      <c r="I10" s="30"/>
      <c r="J10" s="1"/>
      <c r="K10" s="1"/>
      <c r="L10" s="1"/>
      <c r="M10" s="1"/>
    </row>
    <row r="11" spans="1:13" ht="278" x14ac:dyDescent="0.35">
      <c r="A11" s="1"/>
      <c r="B11" s="23" t="s">
        <v>867</v>
      </c>
      <c r="C11" s="79">
        <v>1</v>
      </c>
      <c r="D11" s="80" t="s">
        <v>134</v>
      </c>
      <c r="E11" s="46"/>
      <c r="F11" s="23" t="s">
        <v>140</v>
      </c>
      <c r="G11" s="28" t="s">
        <v>1050</v>
      </c>
      <c r="H11" s="29"/>
      <c r="I11" s="30"/>
      <c r="J11" s="1"/>
      <c r="K11" s="1"/>
      <c r="L11" s="1"/>
      <c r="M11" s="1"/>
    </row>
    <row r="12" spans="1:13" ht="284.25" customHeight="1" x14ac:dyDescent="0.35">
      <c r="A12" s="1"/>
      <c r="B12" s="23" t="s">
        <v>868</v>
      </c>
      <c r="C12" s="117">
        <v>1</v>
      </c>
      <c r="D12" s="26" t="s">
        <v>1114</v>
      </c>
      <c r="E12" s="60"/>
      <c r="F12" s="23" t="s">
        <v>1117</v>
      </c>
      <c r="G12" s="118" t="s">
        <v>1116</v>
      </c>
      <c r="H12" s="11"/>
      <c r="I12" s="30">
        <f t="shared" ref="I12" si="0">C12*H12</f>
        <v>0</v>
      </c>
      <c r="J12" s="1"/>
      <c r="K12" s="1"/>
      <c r="L12" s="1"/>
      <c r="M12" s="1"/>
    </row>
    <row r="13" spans="1:13" ht="47.5" customHeight="1" x14ac:dyDescent="0.35">
      <c r="A13" s="1"/>
      <c r="B13" s="23" t="s">
        <v>869</v>
      </c>
      <c r="C13" s="24">
        <v>1</v>
      </c>
      <c r="D13" s="25" t="s">
        <v>1115</v>
      </c>
      <c r="E13" s="46"/>
      <c r="F13" s="91"/>
      <c r="G13" s="28" t="s">
        <v>33</v>
      </c>
      <c r="H13" s="29">
        <v>0</v>
      </c>
      <c r="I13" s="30"/>
      <c r="J13" s="1"/>
      <c r="K13" s="1"/>
      <c r="L13" s="1"/>
      <c r="M13" s="1"/>
    </row>
    <row r="14" spans="1:13" ht="182.5" customHeight="1" x14ac:dyDescent="0.35">
      <c r="A14" s="1"/>
      <c r="B14" s="23" t="s">
        <v>870</v>
      </c>
      <c r="C14" s="44">
        <v>1</v>
      </c>
      <c r="D14" s="27" t="s">
        <v>136</v>
      </c>
      <c r="E14" s="46"/>
      <c r="F14" s="27" t="s">
        <v>995</v>
      </c>
      <c r="G14" s="28" t="s">
        <v>1050</v>
      </c>
      <c r="H14" s="35"/>
      <c r="I14" s="30"/>
      <c r="J14" s="1"/>
      <c r="K14" s="1"/>
      <c r="L14" s="1"/>
      <c r="M14" s="1"/>
    </row>
    <row r="15" spans="1:13" ht="102.65" customHeight="1" x14ac:dyDescent="0.35">
      <c r="A15" s="1"/>
      <c r="B15" s="23" t="s">
        <v>871</v>
      </c>
      <c r="C15" s="24">
        <v>1</v>
      </c>
      <c r="D15" s="25" t="s">
        <v>137</v>
      </c>
      <c r="E15" s="24"/>
      <c r="F15" s="27" t="s">
        <v>873</v>
      </c>
      <c r="G15" s="28" t="s">
        <v>1050</v>
      </c>
      <c r="H15" s="35"/>
      <c r="I15" s="30"/>
      <c r="J15" s="1"/>
      <c r="K15" s="1"/>
      <c r="L15" s="1"/>
      <c r="M15" s="1"/>
    </row>
    <row r="16" spans="1:13" ht="31" x14ac:dyDescent="0.35">
      <c r="A16" s="1"/>
      <c r="B16" s="23"/>
      <c r="C16" s="24"/>
      <c r="D16" s="25"/>
      <c r="E16" s="24"/>
      <c r="F16" s="24"/>
      <c r="G16" s="39" t="s">
        <v>29</v>
      </c>
      <c r="H16" s="23"/>
      <c r="I16" s="23"/>
      <c r="J16" s="1"/>
      <c r="K16" s="1"/>
      <c r="L16" s="1"/>
      <c r="M16" s="1"/>
    </row>
    <row r="17" spans="1:13" ht="15.5" x14ac:dyDescent="0.35">
      <c r="A17" s="1"/>
      <c r="B17" s="41"/>
      <c r="C17" s="41"/>
      <c r="D17" s="41"/>
      <c r="E17" s="41"/>
      <c r="F17" s="41"/>
      <c r="G17" s="41"/>
      <c r="H17" s="41" t="s">
        <v>872</v>
      </c>
      <c r="I17" s="42">
        <f>SUM(I7:I16)</f>
        <v>0</v>
      </c>
      <c r="J17" s="1"/>
      <c r="K17" s="1"/>
      <c r="L17" s="1"/>
      <c r="M17" s="1"/>
    </row>
    <row r="18" spans="1:13" ht="15.5" x14ac:dyDescent="0.35">
      <c r="A18" s="1"/>
      <c r="B18" s="1"/>
      <c r="C18" s="1"/>
      <c r="D18" s="1"/>
      <c r="E18" s="1"/>
      <c r="F18" s="1"/>
      <c r="G18" s="1"/>
      <c r="H18" s="1"/>
      <c r="I18" s="1"/>
      <c r="J18" s="1"/>
      <c r="K18" s="1"/>
      <c r="L18" s="1"/>
      <c r="M18" s="1"/>
    </row>
    <row r="19" spans="1:13" ht="15.5" x14ac:dyDescent="0.35">
      <c r="A19" s="1"/>
      <c r="B19" s="1"/>
      <c r="C19" s="1"/>
      <c r="D19" s="1"/>
      <c r="E19" s="1"/>
      <c r="F19" s="1"/>
      <c r="G19" s="1"/>
      <c r="H19" s="1"/>
      <c r="I19" s="1"/>
      <c r="J19" s="1"/>
      <c r="K19" s="1"/>
      <c r="L19" s="1"/>
      <c r="M19" s="1"/>
    </row>
    <row r="20" spans="1:13" ht="15.5" x14ac:dyDescent="0.35">
      <c r="A20" s="1"/>
      <c r="B20" s="1"/>
      <c r="C20" s="1"/>
      <c r="D20" s="1"/>
      <c r="E20" s="1"/>
      <c r="F20" s="1"/>
      <c r="G20" s="1"/>
      <c r="H20" s="1"/>
      <c r="I20" s="1"/>
      <c r="J20" s="1"/>
      <c r="K20" s="1"/>
      <c r="L20" s="1"/>
      <c r="M20" s="1"/>
    </row>
    <row r="21" spans="1:13" ht="15.5" x14ac:dyDescent="0.35">
      <c r="A21" s="1"/>
      <c r="B21" s="1"/>
      <c r="C21" s="1"/>
      <c r="D21" s="1"/>
      <c r="E21" s="1"/>
      <c r="F21" s="1"/>
      <c r="G21" s="1"/>
      <c r="H21" s="1"/>
      <c r="I21" s="1"/>
      <c r="J21" s="1"/>
      <c r="K21" s="1"/>
      <c r="L21" s="1"/>
      <c r="M21" s="1"/>
    </row>
    <row r="22" spans="1:13" ht="15.5" x14ac:dyDescent="0.35">
      <c r="A22" s="1"/>
      <c r="B22" s="1"/>
      <c r="C22" s="1"/>
      <c r="D22" s="1"/>
      <c r="E22" s="1"/>
      <c r="F22" s="1"/>
      <c r="G22" s="1"/>
      <c r="H22" s="1"/>
      <c r="I22" s="1"/>
      <c r="J22" s="1"/>
      <c r="K22" s="1"/>
      <c r="L22" s="1"/>
      <c r="M22" s="1"/>
    </row>
    <row r="23" spans="1:13" ht="15.5" x14ac:dyDescent="0.35">
      <c r="A23" s="1"/>
      <c r="B23" s="1"/>
      <c r="C23" s="1"/>
      <c r="D23" s="1"/>
      <c r="E23" s="1"/>
      <c r="F23" s="1"/>
      <c r="G23" s="1"/>
      <c r="H23" s="1"/>
      <c r="I23" s="1"/>
      <c r="J23" s="1"/>
      <c r="K23" s="1"/>
      <c r="L23" s="1"/>
      <c r="M23" s="1"/>
    </row>
    <row r="24" spans="1:13" ht="15.5" x14ac:dyDescent="0.35">
      <c r="A24" s="1"/>
      <c r="B24" s="1"/>
      <c r="C24" s="1"/>
      <c r="D24" s="1"/>
      <c r="E24" s="1"/>
      <c r="F24" s="1"/>
      <c r="G24" s="1"/>
      <c r="H24" s="1"/>
      <c r="I24" s="1"/>
      <c r="J24" s="1"/>
      <c r="K24" s="1"/>
      <c r="L24" s="1"/>
      <c r="M24" s="1"/>
    </row>
    <row r="25" spans="1:13" ht="15.5" x14ac:dyDescent="0.35">
      <c r="A25" s="1"/>
      <c r="B25" s="1"/>
      <c r="C25" s="1"/>
      <c r="D25" s="1"/>
      <c r="E25" s="1"/>
      <c r="F25" s="1"/>
      <c r="G25" s="1"/>
      <c r="H25" s="1"/>
      <c r="I25" s="1"/>
      <c r="J25" s="1"/>
      <c r="K25" s="1"/>
      <c r="L25" s="1"/>
      <c r="M25" s="1"/>
    </row>
    <row r="26" spans="1:13" ht="15.5" x14ac:dyDescent="0.35">
      <c r="A26" s="1"/>
      <c r="B26" s="1"/>
      <c r="C26" s="1"/>
      <c r="D26" s="1"/>
      <c r="E26" s="1"/>
      <c r="F26" s="1"/>
      <c r="G26" s="1"/>
      <c r="H26" s="1"/>
      <c r="I26" s="1"/>
      <c r="J26" s="1"/>
      <c r="K26" s="1"/>
      <c r="L26" s="1"/>
      <c r="M26" s="1"/>
    </row>
    <row r="27" spans="1:13" ht="15.5" x14ac:dyDescent="0.35">
      <c r="A27" s="1"/>
      <c r="B27" s="1"/>
      <c r="C27" s="1"/>
      <c r="D27" s="1"/>
      <c r="E27" s="1"/>
      <c r="F27" s="1"/>
      <c r="G27" s="1"/>
      <c r="H27" s="1"/>
      <c r="I27" s="1"/>
      <c r="J27" s="1"/>
      <c r="K27" s="1"/>
      <c r="L27" s="1"/>
      <c r="M27" s="1"/>
    </row>
    <row r="28" spans="1:13" ht="15.5" x14ac:dyDescent="0.35">
      <c r="A28" s="1"/>
      <c r="B28" s="1"/>
      <c r="C28" s="1"/>
      <c r="D28" s="1"/>
      <c r="E28" s="1"/>
      <c r="F28" s="1"/>
      <c r="G28" s="1"/>
      <c r="H28" s="1"/>
      <c r="I28" s="1"/>
      <c r="J28" s="1"/>
      <c r="K28" s="1"/>
      <c r="L28" s="1"/>
      <c r="M28" s="1"/>
    </row>
    <row r="29" spans="1:13" ht="15.5" x14ac:dyDescent="0.35">
      <c r="A29" s="1"/>
      <c r="B29" s="1"/>
      <c r="C29" s="1"/>
      <c r="D29" s="1"/>
      <c r="E29" s="1"/>
      <c r="F29" s="1"/>
      <c r="G29" s="1"/>
      <c r="H29" s="1"/>
      <c r="I29" s="1"/>
      <c r="J29" s="1"/>
      <c r="K29" s="1"/>
      <c r="L29" s="1"/>
      <c r="M29" s="1"/>
    </row>
    <row r="30" spans="1:13" ht="15.5" x14ac:dyDescent="0.35">
      <c r="A30" s="1"/>
      <c r="B30" s="1"/>
      <c r="C30" s="1"/>
      <c r="D30" s="1"/>
      <c r="E30" s="1"/>
      <c r="F30" s="1"/>
      <c r="G30" s="1"/>
      <c r="H30" s="1"/>
      <c r="I30" s="1"/>
      <c r="J30" s="1"/>
      <c r="K30" s="1"/>
      <c r="L30" s="1"/>
      <c r="M30" s="1"/>
    </row>
    <row r="31" spans="1:13" ht="15.5" x14ac:dyDescent="0.35">
      <c r="A31" s="1"/>
      <c r="B31" s="1"/>
      <c r="C31" s="1"/>
      <c r="D31" s="1"/>
      <c r="E31" s="1"/>
      <c r="F31" s="1"/>
      <c r="G31" s="1"/>
      <c r="H31" s="1"/>
      <c r="I31" s="1"/>
      <c r="J31" s="1"/>
      <c r="K31" s="1"/>
      <c r="L31" s="1"/>
      <c r="M31" s="1"/>
    </row>
    <row r="32" spans="1:13" ht="15.5" x14ac:dyDescent="0.35">
      <c r="A32" s="1"/>
      <c r="B32" s="1"/>
      <c r="C32" s="1"/>
      <c r="D32" s="1"/>
      <c r="E32" s="1"/>
      <c r="F32" s="1"/>
      <c r="G32" s="1"/>
      <c r="H32" s="1"/>
      <c r="I32" s="1"/>
      <c r="J32" s="1"/>
      <c r="K32" s="1"/>
      <c r="L32" s="1"/>
      <c r="M32" s="1"/>
    </row>
    <row r="33" spans="1:13" ht="15.5" x14ac:dyDescent="0.35">
      <c r="A33" s="1"/>
      <c r="B33" s="1"/>
      <c r="C33" s="1"/>
      <c r="D33" s="1"/>
      <c r="E33" s="1"/>
      <c r="F33" s="1"/>
      <c r="G33" s="1"/>
      <c r="H33" s="1"/>
      <c r="I33" s="1"/>
      <c r="J33" s="1"/>
      <c r="K33" s="1"/>
      <c r="L33" s="1"/>
      <c r="M33" s="1"/>
    </row>
    <row r="34" spans="1:13" ht="15.5" x14ac:dyDescent="0.35">
      <c r="A34" s="1"/>
      <c r="B34" s="1"/>
      <c r="C34" s="1"/>
      <c r="D34" s="1"/>
      <c r="E34" s="1"/>
      <c r="F34" s="1"/>
      <c r="G34" s="1"/>
      <c r="H34" s="1"/>
      <c r="I34" s="1"/>
      <c r="J34" s="1"/>
      <c r="K34" s="1"/>
      <c r="L34" s="1"/>
      <c r="M34" s="1"/>
    </row>
  </sheetData>
  <sheetProtection algorithmName="SHA-512" hashValue="TDDtvDabd1YVTqKJVma0lgRY+N6tldmtq7VeVujkqVpaWSo7PR76Ebv+TxIniOeLeLLIEIoHNFq20brVhphSLg==" saltValue="lQAA31QBCHPBYl3T1SMC+Q==" spinCount="100000" sheet="1" objects="1" scenarios="1" selectLockedCells="1"/>
  <mergeCells count="2">
    <mergeCell ref="B2:I2"/>
    <mergeCell ref="B5:I5"/>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List23"/>
  <dimension ref="B2:D69"/>
  <sheetViews>
    <sheetView tabSelected="1" view="pageLayout" zoomScaleNormal="100" workbookViewId="0"/>
  </sheetViews>
  <sheetFormatPr defaultRowHeight="14.5" x14ac:dyDescent="0.35"/>
  <cols>
    <col min="1" max="1" width="15.453125" customWidth="1"/>
    <col min="2" max="2" width="14.453125" customWidth="1"/>
    <col min="3" max="3" width="64.453125" customWidth="1"/>
    <col min="4" max="4" width="13.81640625" customWidth="1"/>
  </cols>
  <sheetData>
    <row r="2" spans="2:4" ht="15" thickBot="1" x14ac:dyDescent="0.4"/>
    <row r="3" spans="2:4" ht="19.5" customHeight="1" thickBot="1" x14ac:dyDescent="0.4">
      <c r="B3" s="137" t="s">
        <v>7</v>
      </c>
      <c r="C3" s="138"/>
      <c r="D3" s="139"/>
    </row>
    <row r="4" spans="2:4" x14ac:dyDescent="0.35">
      <c r="B4" s="92"/>
      <c r="C4" s="14"/>
      <c r="D4" s="92"/>
    </row>
    <row r="5" spans="2:4" ht="15" x14ac:dyDescent="0.35">
      <c r="B5" s="93" t="s">
        <v>8</v>
      </c>
      <c r="C5" s="94" t="s">
        <v>9</v>
      </c>
      <c r="D5" s="93" t="s">
        <v>10</v>
      </c>
    </row>
    <row r="6" spans="2:4" ht="15.5" x14ac:dyDescent="0.35">
      <c r="B6" s="95">
        <v>1</v>
      </c>
      <c r="C6" s="96" t="s">
        <v>35</v>
      </c>
      <c r="D6" s="97">
        <f>vsota_1</f>
        <v>0</v>
      </c>
    </row>
    <row r="7" spans="2:4" ht="15.5" x14ac:dyDescent="0.35">
      <c r="B7" s="95">
        <v>2</v>
      </c>
      <c r="C7" s="95" t="s">
        <v>36</v>
      </c>
      <c r="D7" s="97">
        <f>vsota_2</f>
        <v>0</v>
      </c>
    </row>
    <row r="8" spans="2:4" ht="15.5" x14ac:dyDescent="0.35">
      <c r="B8" s="95">
        <v>3</v>
      </c>
      <c r="C8" s="95" t="s">
        <v>37</v>
      </c>
      <c r="D8" s="97">
        <f>vsota_3</f>
        <v>0</v>
      </c>
    </row>
    <row r="9" spans="2:4" ht="15.5" x14ac:dyDescent="0.35">
      <c r="B9" s="95">
        <v>4</v>
      </c>
      <c r="C9" s="95" t="s">
        <v>38</v>
      </c>
      <c r="D9" s="97">
        <f>vsota_4</f>
        <v>0</v>
      </c>
    </row>
    <row r="10" spans="2:4" ht="15.5" x14ac:dyDescent="0.35">
      <c r="B10" s="95">
        <v>5</v>
      </c>
      <c r="C10" s="95" t="s">
        <v>39</v>
      </c>
      <c r="D10" s="97">
        <f>vsota_5</f>
        <v>0</v>
      </c>
    </row>
    <row r="11" spans="2:4" ht="15.5" x14ac:dyDescent="0.35">
      <c r="B11" s="95">
        <v>6</v>
      </c>
      <c r="C11" s="95" t="s">
        <v>34</v>
      </c>
      <c r="D11" s="97">
        <f>vsota_6</f>
        <v>0</v>
      </c>
    </row>
    <row r="12" spans="2:4" ht="15.5" x14ac:dyDescent="0.35">
      <c r="B12" s="98">
        <v>7</v>
      </c>
      <c r="C12" s="95" t="s">
        <v>43</v>
      </c>
      <c r="D12" s="97">
        <f>vsota_7</f>
        <v>0</v>
      </c>
    </row>
    <row r="13" spans="2:4" ht="15.5" x14ac:dyDescent="0.35">
      <c r="B13" s="95">
        <v>8</v>
      </c>
      <c r="C13" s="95" t="s">
        <v>40</v>
      </c>
      <c r="D13" s="97">
        <f>vsota_8</f>
        <v>0</v>
      </c>
    </row>
    <row r="14" spans="2:4" ht="15.5" x14ac:dyDescent="0.35">
      <c r="B14" s="95">
        <v>9</v>
      </c>
      <c r="C14" s="95" t="s">
        <v>41</v>
      </c>
      <c r="D14" s="97">
        <f>vsota_9</f>
        <v>0</v>
      </c>
    </row>
    <row r="15" spans="2:4" ht="15.5" x14ac:dyDescent="0.35">
      <c r="B15" s="95">
        <v>10</v>
      </c>
      <c r="C15" s="95" t="s">
        <v>42</v>
      </c>
      <c r="D15" s="97">
        <f>vsota_10</f>
        <v>0</v>
      </c>
    </row>
    <row r="16" spans="2:4" ht="15.5" x14ac:dyDescent="0.35">
      <c r="B16" s="95">
        <v>11</v>
      </c>
      <c r="C16" s="96" t="s">
        <v>44</v>
      </c>
      <c r="D16" s="97">
        <f>vsota_11</f>
        <v>0</v>
      </c>
    </row>
    <row r="17" spans="2:4" ht="15.5" x14ac:dyDescent="0.35">
      <c r="B17" s="95">
        <v>12</v>
      </c>
      <c r="C17" s="96" t="s">
        <v>45</v>
      </c>
      <c r="D17" s="97">
        <f>vsota_12</f>
        <v>0</v>
      </c>
    </row>
    <row r="18" spans="2:4" ht="15.5" x14ac:dyDescent="0.35">
      <c r="B18" s="95">
        <v>13</v>
      </c>
      <c r="C18" s="96" t="s">
        <v>46</v>
      </c>
      <c r="D18" s="97">
        <f>vsota_13</f>
        <v>0</v>
      </c>
    </row>
    <row r="19" spans="2:4" ht="15.5" x14ac:dyDescent="0.35">
      <c r="B19" s="95">
        <v>14</v>
      </c>
      <c r="C19" s="96" t="s">
        <v>47</v>
      </c>
      <c r="D19" s="97">
        <f>vsota_14</f>
        <v>0</v>
      </c>
    </row>
    <row r="20" spans="2:4" ht="15.5" x14ac:dyDescent="0.35">
      <c r="B20" s="95">
        <v>15</v>
      </c>
      <c r="C20" s="96" t="s">
        <v>48</v>
      </c>
      <c r="D20" s="97">
        <f>vsota_15</f>
        <v>0</v>
      </c>
    </row>
    <row r="21" spans="2:4" ht="15.5" x14ac:dyDescent="0.35">
      <c r="B21" s="95">
        <v>16</v>
      </c>
      <c r="C21" s="96" t="s">
        <v>49</v>
      </c>
      <c r="D21" s="97">
        <f>vsota_16</f>
        <v>0</v>
      </c>
    </row>
    <row r="22" spans="2:4" ht="15.5" x14ac:dyDescent="0.35">
      <c r="B22" s="95">
        <v>17</v>
      </c>
      <c r="C22" s="96" t="s">
        <v>50</v>
      </c>
      <c r="D22" s="97">
        <f>vsota_17</f>
        <v>0</v>
      </c>
    </row>
    <row r="23" spans="2:4" ht="15.5" x14ac:dyDescent="0.35">
      <c r="B23" s="95">
        <v>18</v>
      </c>
      <c r="C23" s="99" t="s">
        <v>51</v>
      </c>
      <c r="D23" s="100">
        <f>vsota_18</f>
        <v>0</v>
      </c>
    </row>
    <row r="24" spans="2:4" ht="15.5" x14ac:dyDescent="0.35">
      <c r="B24" s="95">
        <v>19</v>
      </c>
      <c r="C24" s="96" t="s">
        <v>52</v>
      </c>
      <c r="D24" s="100">
        <f>vsota_19</f>
        <v>0</v>
      </c>
    </row>
    <row r="25" spans="2:4" ht="15.5" x14ac:dyDescent="0.35">
      <c r="B25" s="95">
        <v>20</v>
      </c>
      <c r="C25" s="96" t="s">
        <v>53</v>
      </c>
      <c r="D25" s="100">
        <f>vsota_20</f>
        <v>0</v>
      </c>
    </row>
    <row r="26" spans="2:4" ht="15.5" x14ac:dyDescent="0.35">
      <c r="B26" s="95">
        <v>21</v>
      </c>
      <c r="C26" s="96" t="s">
        <v>54</v>
      </c>
      <c r="D26" s="100">
        <f>vsota_21</f>
        <v>0</v>
      </c>
    </row>
    <row r="27" spans="2:4" ht="15.5" x14ac:dyDescent="0.35">
      <c r="B27" s="95">
        <v>22</v>
      </c>
      <c r="C27" s="96" t="s">
        <v>55</v>
      </c>
      <c r="D27" s="100">
        <f>vsota_22</f>
        <v>0</v>
      </c>
    </row>
    <row r="28" spans="2:4" ht="15.5" x14ac:dyDescent="0.35">
      <c r="B28" s="95">
        <v>23</v>
      </c>
      <c r="C28" s="96" t="s">
        <v>56</v>
      </c>
      <c r="D28" s="100">
        <f>vsota_23</f>
        <v>0</v>
      </c>
    </row>
    <row r="29" spans="2:4" ht="15.5" x14ac:dyDescent="0.35">
      <c r="B29" s="95">
        <v>24</v>
      </c>
      <c r="C29" s="96" t="s">
        <v>57</v>
      </c>
      <c r="D29" s="100">
        <f>vsota_24</f>
        <v>0</v>
      </c>
    </row>
    <row r="30" spans="2:4" ht="15.5" x14ac:dyDescent="0.35">
      <c r="B30" s="95">
        <v>25</v>
      </c>
      <c r="C30" s="96" t="s">
        <v>58</v>
      </c>
      <c r="D30" s="100">
        <f>vsota_25</f>
        <v>0</v>
      </c>
    </row>
    <row r="31" spans="2:4" ht="15.5" x14ac:dyDescent="0.35">
      <c r="B31" s="95">
        <v>26</v>
      </c>
      <c r="C31" s="96" t="s">
        <v>59</v>
      </c>
      <c r="D31" s="100">
        <f>vsota_26</f>
        <v>0</v>
      </c>
    </row>
    <row r="32" spans="2:4" ht="15.5" x14ac:dyDescent="0.35">
      <c r="B32" s="95">
        <v>27</v>
      </c>
      <c r="C32" s="96" t="s">
        <v>60</v>
      </c>
      <c r="D32" s="100">
        <f>vsota_27</f>
        <v>0</v>
      </c>
    </row>
    <row r="33" spans="2:4" ht="15.5" x14ac:dyDescent="0.35">
      <c r="B33" s="95">
        <v>28</v>
      </c>
      <c r="C33" s="96" t="s">
        <v>61</v>
      </c>
      <c r="D33" s="100">
        <f>vsota_28</f>
        <v>0</v>
      </c>
    </row>
    <row r="34" spans="2:4" ht="15.5" x14ac:dyDescent="0.35">
      <c r="B34" s="95">
        <v>29</v>
      </c>
      <c r="C34" s="96" t="s">
        <v>62</v>
      </c>
      <c r="D34" s="100">
        <f>vsota_29</f>
        <v>0</v>
      </c>
    </row>
    <row r="35" spans="2:4" ht="15.5" x14ac:dyDescent="0.35">
      <c r="B35" s="95">
        <v>30</v>
      </c>
      <c r="C35" s="96" t="s">
        <v>63</v>
      </c>
      <c r="D35" s="100">
        <f>vsota_30</f>
        <v>0</v>
      </c>
    </row>
    <row r="36" spans="2:4" ht="15.5" x14ac:dyDescent="0.35">
      <c r="B36" s="95">
        <v>31</v>
      </c>
      <c r="C36" s="96" t="s">
        <v>64</v>
      </c>
      <c r="D36" s="100">
        <f>vsota_31</f>
        <v>0</v>
      </c>
    </row>
    <row r="37" spans="2:4" ht="15.5" x14ac:dyDescent="0.35">
      <c r="B37" s="95">
        <v>32</v>
      </c>
      <c r="C37" s="96" t="s">
        <v>65</v>
      </c>
      <c r="D37" s="100">
        <f>vsota_32</f>
        <v>0</v>
      </c>
    </row>
    <row r="38" spans="2:4" ht="15.5" x14ac:dyDescent="0.35">
      <c r="B38" s="95">
        <v>33</v>
      </c>
      <c r="C38" s="96" t="s">
        <v>66</v>
      </c>
      <c r="D38" s="100">
        <f>vsota_33</f>
        <v>0</v>
      </c>
    </row>
    <row r="39" spans="2:4" ht="15.5" x14ac:dyDescent="0.35">
      <c r="B39" s="95">
        <v>34</v>
      </c>
      <c r="C39" s="96" t="s">
        <v>67</v>
      </c>
      <c r="D39" s="100">
        <f>vsota_34</f>
        <v>0</v>
      </c>
    </row>
    <row r="40" spans="2:4" ht="15.5" x14ac:dyDescent="0.35">
      <c r="B40" s="95">
        <v>35</v>
      </c>
      <c r="C40" s="96" t="s">
        <v>68</v>
      </c>
      <c r="D40" s="100">
        <f>vsota_35</f>
        <v>0</v>
      </c>
    </row>
    <row r="41" spans="2:4" ht="15.5" x14ac:dyDescent="0.35">
      <c r="B41" s="95">
        <v>36</v>
      </c>
      <c r="C41" s="96" t="s">
        <v>69</v>
      </c>
      <c r="D41" s="100">
        <f>vsota_36</f>
        <v>0</v>
      </c>
    </row>
    <row r="42" spans="2:4" ht="15.5" x14ac:dyDescent="0.35">
      <c r="B42" s="95">
        <v>37</v>
      </c>
      <c r="C42" s="96" t="s">
        <v>70</v>
      </c>
      <c r="D42" s="100">
        <f>vsota_37</f>
        <v>0</v>
      </c>
    </row>
    <row r="43" spans="2:4" ht="15.5" x14ac:dyDescent="0.35">
      <c r="B43" s="95">
        <v>38</v>
      </c>
      <c r="C43" s="96" t="s">
        <v>71</v>
      </c>
      <c r="D43" s="100">
        <f>vsota_38</f>
        <v>0</v>
      </c>
    </row>
    <row r="44" spans="2:4" ht="15.5" x14ac:dyDescent="0.35">
      <c r="B44" s="95">
        <v>39</v>
      </c>
      <c r="C44" s="96" t="s">
        <v>72</v>
      </c>
      <c r="D44" s="100">
        <f>vsota_39</f>
        <v>0</v>
      </c>
    </row>
    <row r="45" spans="2:4" ht="15.5" x14ac:dyDescent="0.35">
      <c r="B45" s="95">
        <v>40</v>
      </c>
      <c r="C45" s="96" t="s">
        <v>73</v>
      </c>
      <c r="D45" s="100">
        <f>vsota_40</f>
        <v>0</v>
      </c>
    </row>
    <row r="46" spans="2:4" ht="15.5" x14ac:dyDescent="0.35">
      <c r="B46" s="95">
        <v>41</v>
      </c>
      <c r="C46" s="96" t="s">
        <v>74</v>
      </c>
      <c r="D46" s="100">
        <f>vsota_41</f>
        <v>0</v>
      </c>
    </row>
    <row r="47" spans="2:4" ht="15.5" x14ac:dyDescent="0.35">
      <c r="B47" s="95">
        <v>42</v>
      </c>
      <c r="C47" s="96" t="s">
        <v>75</v>
      </c>
      <c r="D47" s="100">
        <f>vsota_42</f>
        <v>0</v>
      </c>
    </row>
    <row r="48" spans="2:4" ht="15.5" x14ac:dyDescent="0.35">
      <c r="B48" s="95">
        <v>43</v>
      </c>
      <c r="C48" s="96" t="s">
        <v>76</v>
      </c>
      <c r="D48" s="100">
        <f>vsota_43</f>
        <v>0</v>
      </c>
    </row>
    <row r="49" spans="2:4" ht="15.5" x14ac:dyDescent="0.35">
      <c r="B49" s="95">
        <v>44</v>
      </c>
      <c r="C49" s="96" t="s">
        <v>77</v>
      </c>
      <c r="D49" s="100">
        <f>vsota_44</f>
        <v>0</v>
      </c>
    </row>
    <row r="50" spans="2:4" ht="15.5" x14ac:dyDescent="0.35">
      <c r="B50" s="95">
        <v>45</v>
      </c>
      <c r="C50" s="96" t="s">
        <v>78</v>
      </c>
      <c r="D50" s="100">
        <f>vsota_45</f>
        <v>0</v>
      </c>
    </row>
    <row r="51" spans="2:4" ht="15.5" x14ac:dyDescent="0.35">
      <c r="B51" s="95">
        <v>46</v>
      </c>
      <c r="C51" s="96" t="s">
        <v>79</v>
      </c>
      <c r="D51" s="100">
        <f>vsota_46</f>
        <v>0</v>
      </c>
    </row>
    <row r="52" spans="2:4" ht="15.5" x14ac:dyDescent="0.35">
      <c r="B52" s="95">
        <v>47</v>
      </c>
      <c r="C52" s="96" t="s">
        <v>80</v>
      </c>
      <c r="D52" s="100">
        <f>vsota_47</f>
        <v>0</v>
      </c>
    </row>
    <row r="53" spans="2:4" ht="15.5" x14ac:dyDescent="0.35">
      <c r="B53" s="95">
        <v>48</v>
      </c>
      <c r="C53" s="96" t="s">
        <v>81</v>
      </c>
      <c r="D53" s="100">
        <f>vsota_48</f>
        <v>0</v>
      </c>
    </row>
    <row r="54" spans="2:4" ht="15.5" x14ac:dyDescent="0.35">
      <c r="B54" s="95">
        <v>49</v>
      </c>
      <c r="C54" s="96" t="s">
        <v>82</v>
      </c>
      <c r="D54" s="100">
        <f>vsota_49</f>
        <v>0</v>
      </c>
    </row>
    <row r="55" spans="2:4" ht="15.5" x14ac:dyDescent="0.35">
      <c r="B55" s="95">
        <v>50</v>
      </c>
      <c r="C55" s="96" t="s">
        <v>83</v>
      </c>
      <c r="D55" s="100">
        <f>vsota_50</f>
        <v>0</v>
      </c>
    </row>
    <row r="56" spans="2:4" ht="15.5" x14ac:dyDescent="0.35">
      <c r="B56" s="95">
        <v>51</v>
      </c>
      <c r="C56" s="96" t="s">
        <v>84</v>
      </c>
      <c r="D56" s="100">
        <f>vsota_51</f>
        <v>0</v>
      </c>
    </row>
    <row r="57" spans="2:4" ht="15.5" x14ac:dyDescent="0.35">
      <c r="B57" s="95">
        <v>52</v>
      </c>
      <c r="C57" s="96" t="s">
        <v>85</v>
      </c>
      <c r="D57" s="100">
        <f>vsota_52</f>
        <v>0</v>
      </c>
    </row>
    <row r="58" spans="2:4" ht="15.5" x14ac:dyDescent="0.35">
      <c r="B58" s="95">
        <v>53</v>
      </c>
      <c r="C58" s="96" t="s">
        <v>86</v>
      </c>
      <c r="D58" s="100">
        <f>vsota_53</f>
        <v>0</v>
      </c>
    </row>
    <row r="59" spans="2:4" ht="15.5" x14ac:dyDescent="0.35">
      <c r="B59" s="95">
        <v>54</v>
      </c>
      <c r="C59" s="96" t="s">
        <v>87</v>
      </c>
      <c r="D59" s="100">
        <f>vsota_54</f>
        <v>0</v>
      </c>
    </row>
    <row r="60" spans="2:4" ht="15.5" x14ac:dyDescent="0.35">
      <c r="B60" s="95">
        <v>55</v>
      </c>
      <c r="C60" s="96" t="s">
        <v>88</v>
      </c>
      <c r="D60" s="100">
        <f>vsota_55</f>
        <v>0</v>
      </c>
    </row>
    <row r="61" spans="2:4" ht="15.5" x14ac:dyDescent="0.35">
      <c r="B61" s="95">
        <v>56</v>
      </c>
      <c r="C61" s="96" t="s">
        <v>89</v>
      </c>
      <c r="D61" s="100">
        <f>vsota_56</f>
        <v>0</v>
      </c>
    </row>
    <row r="62" spans="2:4" ht="15.5" x14ac:dyDescent="0.35">
      <c r="B62" s="95">
        <v>57</v>
      </c>
      <c r="C62" s="96" t="s">
        <v>90</v>
      </c>
      <c r="D62" s="100">
        <f>vsota_57</f>
        <v>0</v>
      </c>
    </row>
    <row r="63" spans="2:4" ht="15.5" x14ac:dyDescent="0.35">
      <c r="B63" s="95">
        <v>58</v>
      </c>
      <c r="C63" s="96" t="s">
        <v>91</v>
      </c>
      <c r="D63" s="100">
        <f>vsota_58</f>
        <v>0</v>
      </c>
    </row>
    <row r="64" spans="2:4" ht="15.5" x14ac:dyDescent="0.35">
      <c r="B64" s="95"/>
      <c r="C64" s="101" t="s">
        <v>21</v>
      </c>
      <c r="D64" s="102"/>
    </row>
    <row r="65" spans="2:4" ht="15.5" x14ac:dyDescent="0.35">
      <c r="B65" s="25"/>
      <c r="C65" s="103" t="s">
        <v>19</v>
      </c>
      <c r="D65" s="100">
        <f>SUM(D6:D64)</f>
        <v>0</v>
      </c>
    </row>
    <row r="66" spans="2:4" ht="15.5" x14ac:dyDescent="0.35">
      <c r="B66" s="25"/>
      <c r="C66" s="103" t="s">
        <v>931</v>
      </c>
      <c r="D66" s="100">
        <f>D65*0.22</f>
        <v>0</v>
      </c>
    </row>
    <row r="67" spans="2:4" ht="15.5" x14ac:dyDescent="0.35">
      <c r="B67" s="25"/>
      <c r="C67" s="103" t="s">
        <v>20</v>
      </c>
      <c r="D67" s="100">
        <f>SUM(D65:D66)</f>
        <v>0</v>
      </c>
    </row>
    <row r="69" spans="2:4" ht="15.5" x14ac:dyDescent="0.35">
      <c r="B69" s="104" t="s">
        <v>996</v>
      </c>
    </row>
  </sheetData>
  <sheetProtection password="EB4D" sheet="1" objects="1" scenarios="1" selectLockedCells="1"/>
  <customSheetViews>
    <customSheetView guid="{266D6F6C-955D-46AB-9F20-52F382B02510}" showPageBreaks="1" view="pageLayout">
      <pageMargins left="0.7" right="0.7" top="0.75" bottom="0.75" header="0.3" footer="0.3"/>
      <pageSetup paperSize="9" orientation="landscape" r:id="rId1"/>
      <headerFooter>
        <oddHeader>&amp;L&amp;"Times New Roman,Navadno"Občina Ljutomer
Vrtec Cezanjevci &amp;C&amp;"Times New Roman,Navadno"Projektant tehnologije
Diafit d.o.o.&amp;R&amp;"Times New Roman,Navadno"Tehnološka oprema
proizvodne kuhinje</oddHeader>
        <oddFooter>&amp;L&amp;"Times New Roman,Navadno"Načrt št. 1401
Projekt št. 05/2014&amp;C&amp;"Times New Roman,Navadno"Stran &amp;P od &amp;N
Nova gradnja&amp;R&amp;"Times New Roman,Navadno"julij 2014
PZI</oddFooter>
      </headerFooter>
    </customSheetView>
  </customSheetViews>
  <mergeCells count="1">
    <mergeCell ref="B3:D3"/>
  </mergeCells>
  <pageMargins left="0.70866141732283472" right="0.70866141732283472" top="0.74803149606299213" bottom="0.74803149606299213" header="0.31496062992125984" footer="0.31496062992125984"/>
  <pageSetup paperSize="9" orientation="landscape" r:id="rId2"/>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List24"/>
  <dimension ref="A4:N26"/>
  <sheetViews>
    <sheetView view="pageLayout" zoomScale="142" zoomScaleNormal="100" zoomScalePageLayoutView="142" workbookViewId="0"/>
  </sheetViews>
  <sheetFormatPr defaultRowHeight="14.5" x14ac:dyDescent="0.35"/>
  <sheetData>
    <row r="4" spans="1:14" ht="17.5" x14ac:dyDescent="0.35">
      <c r="B4" s="140" t="s">
        <v>14</v>
      </c>
      <c r="C4" s="141"/>
      <c r="D4" s="141"/>
      <c r="E4" s="141"/>
      <c r="F4" s="141"/>
      <c r="G4" s="141"/>
      <c r="H4" s="141"/>
      <c r="I4" s="141"/>
      <c r="J4" s="141"/>
      <c r="K4" s="141"/>
      <c r="L4" s="141"/>
      <c r="M4" s="142"/>
    </row>
    <row r="5" spans="1:14" ht="22.5" x14ac:dyDescent="0.45">
      <c r="B5" s="2"/>
      <c r="C5" s="2"/>
      <c r="D5" s="2"/>
      <c r="E5" s="2"/>
      <c r="F5" s="2"/>
      <c r="G5" s="2"/>
      <c r="H5" s="2"/>
      <c r="I5" s="2"/>
      <c r="J5" s="2"/>
      <c r="K5" s="2"/>
      <c r="L5" s="2"/>
      <c r="M5" s="2"/>
    </row>
    <row r="6" spans="1:14" ht="15.5" x14ac:dyDescent="0.35">
      <c r="A6" s="1"/>
      <c r="B6" s="3" t="s">
        <v>11</v>
      </c>
      <c r="C6" s="3"/>
      <c r="D6" s="3"/>
      <c r="E6" s="1"/>
      <c r="F6" s="1"/>
      <c r="G6" s="1"/>
      <c r="H6" s="1"/>
      <c r="I6" s="1"/>
      <c r="J6" s="1"/>
      <c r="K6" s="1"/>
      <c r="L6" s="1"/>
      <c r="M6" s="1"/>
      <c r="N6" s="1"/>
    </row>
    <row r="7" spans="1:14" ht="15.5" x14ac:dyDescent="0.35">
      <c r="A7" s="1"/>
      <c r="B7" s="4"/>
      <c r="C7" s="3" t="s">
        <v>12</v>
      </c>
      <c r="D7" s="3"/>
      <c r="E7" s="1"/>
      <c r="F7" s="1"/>
      <c r="G7" s="1"/>
      <c r="H7" s="1"/>
      <c r="I7" s="1"/>
      <c r="J7" s="1"/>
      <c r="K7" s="1"/>
      <c r="L7" s="1"/>
      <c r="M7" s="1"/>
      <c r="N7" s="1"/>
    </row>
    <row r="8" spans="1:14" ht="15.5" x14ac:dyDescent="0.35">
      <c r="A8" s="1"/>
      <c r="B8" s="4"/>
      <c r="C8" s="3" t="s">
        <v>23</v>
      </c>
      <c r="D8" s="3"/>
      <c r="E8" s="1"/>
      <c r="F8" s="1"/>
      <c r="G8" s="1"/>
      <c r="H8" s="1"/>
      <c r="I8" s="1"/>
      <c r="J8" s="1"/>
      <c r="K8" s="1"/>
      <c r="L8" s="1"/>
      <c r="M8" s="1"/>
      <c r="N8" s="1"/>
    </row>
    <row r="9" spans="1:14" ht="15.5" x14ac:dyDescent="0.35">
      <c r="A9" s="1"/>
      <c r="B9" s="3"/>
      <c r="C9" s="3" t="s">
        <v>24</v>
      </c>
      <c r="D9" s="3"/>
      <c r="E9" s="1"/>
      <c r="F9" s="1"/>
      <c r="G9" s="1"/>
      <c r="H9" s="1"/>
      <c r="I9" s="1"/>
      <c r="J9" s="1"/>
      <c r="K9" s="1"/>
      <c r="L9" s="1"/>
      <c r="M9" s="1"/>
      <c r="N9" s="1"/>
    </row>
    <row r="10" spans="1:14" ht="15.5" x14ac:dyDescent="0.35">
      <c r="A10" s="1"/>
      <c r="B10" s="3"/>
      <c r="C10" s="3" t="s">
        <v>932</v>
      </c>
      <c r="D10" s="5"/>
      <c r="E10" s="1"/>
      <c r="F10" s="1"/>
      <c r="G10" s="1"/>
      <c r="H10" s="1"/>
      <c r="I10" s="1"/>
      <c r="J10" s="1"/>
      <c r="K10" s="1"/>
      <c r="L10" s="1"/>
      <c r="M10" s="1"/>
      <c r="N10" s="1"/>
    </row>
    <row r="11" spans="1:14" ht="15.5" x14ac:dyDescent="0.35">
      <c r="A11" s="1"/>
      <c r="B11" s="3" t="s">
        <v>26</v>
      </c>
      <c r="C11" s="3"/>
      <c r="D11" s="5"/>
      <c r="E11" s="1"/>
      <c r="F11" s="1"/>
      <c r="G11" s="1"/>
      <c r="H11" s="1"/>
      <c r="I11" s="1"/>
      <c r="J11" s="1"/>
      <c r="K11" s="1"/>
      <c r="L11" s="1"/>
      <c r="M11" s="1"/>
      <c r="N11" s="1"/>
    </row>
    <row r="12" spans="1:14" ht="15.5" x14ac:dyDescent="0.35">
      <c r="A12" s="1"/>
      <c r="B12" s="3" t="s">
        <v>933</v>
      </c>
      <c r="C12" s="3"/>
      <c r="D12" s="5"/>
      <c r="E12" s="1"/>
      <c r="F12" s="1"/>
      <c r="G12" s="1"/>
      <c r="H12" s="1"/>
      <c r="I12" s="1"/>
      <c r="J12" s="1"/>
      <c r="K12" s="1"/>
      <c r="L12" s="1"/>
      <c r="M12" s="1"/>
      <c r="N12" s="1"/>
    </row>
    <row r="13" spans="1:14" ht="15.5" x14ac:dyDescent="0.35">
      <c r="A13" s="1"/>
      <c r="B13" s="3"/>
      <c r="C13" s="3"/>
      <c r="D13" s="6"/>
      <c r="E13" s="1"/>
      <c r="F13" s="1"/>
      <c r="G13" s="1"/>
      <c r="H13" s="1"/>
      <c r="I13" s="1"/>
      <c r="J13" s="1"/>
      <c r="K13" s="1"/>
      <c r="L13" s="1"/>
      <c r="M13" s="1"/>
      <c r="N13" s="1"/>
    </row>
    <row r="14" spans="1:14" ht="15.5" x14ac:dyDescent="0.35">
      <c r="A14" s="1"/>
      <c r="B14" s="3" t="s">
        <v>22</v>
      </c>
      <c r="C14" s="3"/>
      <c r="D14" s="3"/>
      <c r="E14" s="1"/>
      <c r="F14" s="1"/>
      <c r="G14" s="1"/>
      <c r="H14" s="1"/>
      <c r="I14" s="1"/>
      <c r="J14" s="1"/>
      <c r="K14" s="1"/>
      <c r="L14" s="1"/>
      <c r="M14" s="1"/>
      <c r="N14" s="1"/>
    </row>
    <row r="15" spans="1:14" ht="15.5" x14ac:dyDescent="0.35">
      <c r="A15" s="1"/>
      <c r="B15" s="3" t="s">
        <v>13</v>
      </c>
      <c r="C15" s="3"/>
      <c r="D15" s="3"/>
      <c r="E15" s="1"/>
      <c r="F15" s="1"/>
      <c r="G15" s="1"/>
      <c r="H15" s="1"/>
      <c r="I15" s="1"/>
      <c r="J15" s="1"/>
      <c r="K15" s="1"/>
      <c r="L15" s="1"/>
      <c r="M15" s="1"/>
      <c r="N15" s="1"/>
    </row>
    <row r="16" spans="1:14" ht="15.5" x14ac:dyDescent="0.35">
      <c r="A16" s="1"/>
      <c r="B16" s="3" t="s">
        <v>25</v>
      </c>
      <c r="C16" s="3"/>
      <c r="D16" s="3"/>
      <c r="E16" s="1"/>
      <c r="F16" s="1"/>
      <c r="G16" s="1"/>
      <c r="H16" s="1"/>
      <c r="I16" s="1"/>
      <c r="J16" s="1"/>
      <c r="K16" s="1"/>
      <c r="L16" s="1"/>
      <c r="M16" s="1"/>
      <c r="N16" s="1"/>
    </row>
    <row r="17" spans="1:14" ht="15.5" x14ac:dyDescent="0.35">
      <c r="A17" s="1"/>
      <c r="B17" s="3" t="s">
        <v>1000</v>
      </c>
      <c r="C17" s="3"/>
      <c r="D17" s="3"/>
      <c r="E17" s="1"/>
      <c r="F17" s="1"/>
      <c r="G17" s="1"/>
      <c r="H17" s="1"/>
      <c r="I17" s="1"/>
      <c r="J17" s="1"/>
      <c r="K17" s="1"/>
      <c r="L17" s="1"/>
      <c r="M17" s="1"/>
      <c r="N17" s="1"/>
    </row>
    <row r="18" spans="1:14" ht="15.5" x14ac:dyDescent="0.35">
      <c r="A18" s="1"/>
      <c r="B18" s="3" t="s">
        <v>1001</v>
      </c>
      <c r="C18" s="3"/>
      <c r="D18" s="3"/>
      <c r="E18" s="1"/>
      <c r="F18" s="1"/>
      <c r="G18" s="1"/>
      <c r="H18" s="1"/>
      <c r="I18" s="1"/>
      <c r="J18" s="1"/>
      <c r="K18" s="1"/>
      <c r="L18" s="1"/>
      <c r="M18" s="1"/>
      <c r="N18" s="1"/>
    </row>
    <row r="19" spans="1:14" ht="15.5" x14ac:dyDescent="0.35">
      <c r="A19" s="1"/>
      <c r="C19" s="3"/>
      <c r="D19" s="3"/>
      <c r="E19" s="1"/>
      <c r="F19" s="1"/>
      <c r="G19" s="1"/>
      <c r="H19" s="1"/>
      <c r="I19" s="1"/>
      <c r="J19" s="1"/>
      <c r="K19" s="1"/>
      <c r="L19" s="1"/>
      <c r="M19" s="1"/>
      <c r="N19" s="1"/>
    </row>
    <row r="20" spans="1:14" ht="15.5" x14ac:dyDescent="0.35">
      <c r="A20" s="1"/>
      <c r="B20" s="3" t="s">
        <v>27</v>
      </c>
      <c r="C20" s="3"/>
      <c r="D20" s="3"/>
      <c r="E20" s="1"/>
      <c r="F20" s="1"/>
      <c r="G20" s="1"/>
      <c r="H20" s="1"/>
      <c r="I20" s="1"/>
      <c r="J20" s="1"/>
      <c r="K20" s="1"/>
      <c r="L20" s="1"/>
      <c r="M20" s="1"/>
      <c r="N20" s="1"/>
    </row>
    <row r="21" spans="1:14" ht="15.5" x14ac:dyDescent="0.35">
      <c r="A21" s="1"/>
      <c r="B21" s="3"/>
      <c r="C21" s="3"/>
      <c r="D21" s="7"/>
      <c r="E21" s="1"/>
      <c r="F21" s="1"/>
      <c r="G21" s="1"/>
      <c r="H21" s="1"/>
      <c r="I21" s="1"/>
      <c r="J21" s="1"/>
      <c r="K21" s="1"/>
      <c r="L21" s="1"/>
      <c r="M21" s="1"/>
      <c r="N21" s="1"/>
    </row>
    <row r="22" spans="1:14" ht="15.5" x14ac:dyDescent="0.35">
      <c r="A22" s="1"/>
      <c r="B22" s="3"/>
      <c r="C22" s="3"/>
      <c r="D22" s="7"/>
      <c r="E22" s="1"/>
      <c r="F22" s="1"/>
      <c r="G22" s="1"/>
      <c r="H22" s="1"/>
      <c r="I22" s="1"/>
      <c r="J22" s="1"/>
      <c r="K22" s="1"/>
      <c r="L22" s="1"/>
      <c r="M22" s="1"/>
      <c r="N22" s="1"/>
    </row>
    <row r="23" spans="1:14" ht="15.5" x14ac:dyDescent="0.35">
      <c r="A23" s="1"/>
      <c r="C23" s="3"/>
      <c r="D23" s="7"/>
      <c r="E23" s="1"/>
      <c r="F23" s="1"/>
      <c r="G23" s="1"/>
      <c r="H23" s="1"/>
      <c r="I23" s="1"/>
      <c r="J23" s="1"/>
      <c r="K23" s="1"/>
      <c r="L23" s="1"/>
      <c r="M23" s="1"/>
      <c r="N23" s="1"/>
    </row>
    <row r="24" spans="1:14" ht="15.5" x14ac:dyDescent="0.35">
      <c r="A24" s="1"/>
      <c r="B24" s="1"/>
      <c r="C24" s="1"/>
      <c r="D24" s="1"/>
      <c r="E24" s="1"/>
      <c r="F24" s="1"/>
      <c r="G24" s="1"/>
      <c r="H24" s="1"/>
      <c r="I24" s="1"/>
      <c r="J24" s="1"/>
      <c r="K24" s="1"/>
      <c r="L24" s="1"/>
      <c r="M24" s="1"/>
      <c r="N24" s="1"/>
    </row>
    <row r="25" spans="1:14" ht="15.5" x14ac:dyDescent="0.35">
      <c r="A25" s="1"/>
      <c r="B25" s="1"/>
      <c r="C25" s="1"/>
      <c r="D25" s="1"/>
      <c r="E25" s="1"/>
      <c r="F25" s="1"/>
      <c r="G25" s="1"/>
      <c r="H25" s="1"/>
      <c r="I25" s="1"/>
      <c r="J25" s="1"/>
      <c r="K25" s="1"/>
      <c r="L25" s="1"/>
      <c r="M25" s="1"/>
      <c r="N25" s="1"/>
    </row>
    <row r="26" spans="1:14" ht="15.5" x14ac:dyDescent="0.35">
      <c r="A26" s="1"/>
      <c r="B26" s="1"/>
      <c r="C26" s="1"/>
      <c r="D26" s="1"/>
      <c r="E26" s="1"/>
      <c r="F26" s="1"/>
      <c r="G26" s="1"/>
      <c r="H26" s="1"/>
      <c r="I26" s="1"/>
      <c r="J26" s="1"/>
      <c r="K26" s="1"/>
      <c r="L26" s="1"/>
      <c r="M26" s="1"/>
      <c r="N26" s="1"/>
    </row>
  </sheetData>
  <sheetProtection password="EB4D" sheet="1" objects="1" scenarios="1" selectLockedCells="1"/>
  <customSheetViews>
    <customSheetView guid="{266D6F6C-955D-46AB-9F20-52F382B02510}" showPageBreaks="1" view="pageLayout">
      <pageMargins left="0.7" right="0.7" top="0.75" bottom="0.75" header="0.3" footer="0.3"/>
      <pageSetup paperSize="9" orientation="landscape" r:id="rId1"/>
      <headerFooter>
        <oddHeader>&amp;L&amp;"Times New Roman,Navadno"Občina Ljutomer
Vrtec Cezanjevci &amp;C&amp;"Times New Roman,Navadno"Projektant tehnologije
Diafit d.o.o.&amp;R&amp;"Times New Roman,Navadno"Tehnološka oprema
proizvodne kuhinje</oddHeader>
        <oddFooter>&amp;L&amp;"Times New Roman,Navadno"Načrt št. 1401
Projekt št. 05/2014&amp;C&amp;"Times New Roman,Navadno"Stran &amp;P od &amp;N
Nova gradnja&amp;R&amp;"Times New Roman,Navadno"julij 2014
PZI</oddFooter>
      </headerFooter>
    </customSheetView>
  </customSheetViews>
  <mergeCells count="1">
    <mergeCell ref="B4:M4"/>
  </mergeCells>
  <pageMargins left="0.70866141732283472" right="0.70866141732283472" top="0.74803149606299213" bottom="0.74803149606299213" header="0.31496062992125984" footer="0.31496062992125984"/>
  <pageSetup paperSize="9" orientation="landscape" r:id="rId2"/>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4:N62"/>
  <sheetViews>
    <sheetView view="pageLayout" zoomScale="160" zoomScaleNormal="100" zoomScalePageLayoutView="160" workbookViewId="0"/>
  </sheetViews>
  <sheetFormatPr defaultRowHeight="14.5" x14ac:dyDescent="0.35"/>
  <sheetData>
    <row r="4" spans="1:14" ht="17.5" x14ac:dyDescent="0.35">
      <c r="B4" s="140" t="s">
        <v>1205</v>
      </c>
      <c r="C4" s="141"/>
      <c r="D4" s="141"/>
      <c r="E4" s="141"/>
      <c r="F4" s="141"/>
      <c r="G4" s="141"/>
      <c r="H4" s="141"/>
      <c r="I4" s="141"/>
      <c r="J4" s="141"/>
      <c r="K4" s="141"/>
      <c r="L4" s="141"/>
      <c r="M4" s="142"/>
    </row>
    <row r="5" spans="1:14" ht="22.5" x14ac:dyDescent="0.45">
      <c r="B5" s="2"/>
      <c r="C5" s="2"/>
      <c r="D5" s="2"/>
      <c r="E5" s="2"/>
      <c r="F5" s="2"/>
      <c r="G5" s="2"/>
      <c r="H5" s="2"/>
      <c r="I5" s="2"/>
      <c r="J5" s="2"/>
      <c r="K5" s="2"/>
      <c r="L5" s="2"/>
      <c r="M5" s="2"/>
    </row>
    <row r="6" spans="1:14" ht="16.5" customHeight="1" x14ac:dyDescent="0.35">
      <c r="A6" s="1" t="s">
        <v>874</v>
      </c>
      <c r="B6" s="16"/>
      <c r="C6" s="16"/>
      <c r="D6" s="16"/>
      <c r="E6" s="16"/>
      <c r="F6" s="16"/>
      <c r="G6" s="16"/>
      <c r="H6" s="16"/>
      <c r="I6" s="16"/>
      <c r="J6" s="16"/>
      <c r="K6" s="16"/>
      <c r="L6" s="16"/>
      <c r="M6" s="16"/>
      <c r="N6" s="1"/>
    </row>
    <row r="7" spans="1:14" ht="15.75" customHeight="1" x14ac:dyDescent="0.35">
      <c r="A7" s="1" t="s">
        <v>875</v>
      </c>
      <c r="B7" s="16"/>
      <c r="C7" s="16"/>
      <c r="D7" s="16"/>
      <c r="E7" s="16"/>
      <c r="F7" s="16"/>
      <c r="G7" s="16"/>
      <c r="H7" s="16"/>
      <c r="I7" s="16"/>
      <c r="J7" s="16"/>
      <c r="K7" s="16"/>
      <c r="L7" s="16"/>
      <c r="M7" s="16"/>
      <c r="N7" s="1"/>
    </row>
    <row r="8" spans="1:14" ht="15.75" customHeight="1" x14ac:dyDescent="0.35">
      <c r="A8" s="1" t="s">
        <v>876</v>
      </c>
      <c r="B8" s="16"/>
      <c r="C8" s="16"/>
      <c r="D8" s="16"/>
      <c r="E8" s="16"/>
      <c r="F8" s="16"/>
      <c r="G8" s="16"/>
      <c r="H8" s="16"/>
      <c r="I8" s="16"/>
      <c r="J8" s="16"/>
      <c r="K8" s="16"/>
      <c r="L8" s="16"/>
      <c r="M8" s="16"/>
      <c r="N8" s="1"/>
    </row>
    <row r="9" spans="1:14" ht="15.75" customHeight="1" x14ac:dyDescent="0.35">
      <c r="A9" s="1" t="s">
        <v>1188</v>
      </c>
      <c r="B9" s="16"/>
      <c r="C9" s="16"/>
      <c r="D9" s="16"/>
      <c r="E9" s="16"/>
      <c r="F9" s="16"/>
      <c r="G9" s="16"/>
      <c r="H9" s="16"/>
      <c r="I9" s="16"/>
      <c r="J9" s="16"/>
      <c r="K9" s="16"/>
      <c r="L9" s="16"/>
      <c r="M9" s="16"/>
      <c r="N9" s="1"/>
    </row>
    <row r="10" spans="1:14" ht="15.75" customHeight="1" x14ac:dyDescent="0.35">
      <c r="A10" s="1" t="s">
        <v>884</v>
      </c>
      <c r="B10" s="16"/>
      <c r="C10" s="16"/>
      <c r="D10" s="16"/>
      <c r="E10" s="16"/>
      <c r="F10" s="16"/>
      <c r="G10" s="16"/>
      <c r="H10" s="16"/>
      <c r="I10" s="16"/>
      <c r="J10" s="16"/>
      <c r="K10" s="16"/>
      <c r="L10" s="16"/>
      <c r="M10" s="16"/>
      <c r="N10" s="1"/>
    </row>
    <row r="11" spans="1:14" ht="15.75" customHeight="1" x14ac:dyDescent="0.35">
      <c r="A11" s="1"/>
      <c r="B11" s="16"/>
      <c r="C11" s="16"/>
      <c r="D11" s="16"/>
      <c r="E11" s="16"/>
      <c r="F11" s="16"/>
      <c r="G11" s="16"/>
      <c r="H11" s="16"/>
      <c r="I11" s="16"/>
      <c r="J11" s="16"/>
      <c r="K11" s="16"/>
      <c r="L11" s="16"/>
      <c r="M11" s="16"/>
      <c r="N11" s="1"/>
    </row>
    <row r="12" spans="1:14" ht="15.75" customHeight="1" x14ac:dyDescent="0.35">
      <c r="A12" s="1" t="s">
        <v>1206</v>
      </c>
      <c r="B12" s="16"/>
      <c r="C12" s="16"/>
      <c r="D12" s="16"/>
      <c r="E12" s="16"/>
      <c r="F12" s="16"/>
      <c r="G12" s="16"/>
      <c r="H12" s="16"/>
      <c r="I12" s="16"/>
      <c r="J12" s="16"/>
      <c r="K12" s="16"/>
      <c r="L12" s="16"/>
      <c r="M12" s="16"/>
      <c r="N12" s="1"/>
    </row>
    <row r="13" spans="1:14" ht="15.75" customHeight="1" x14ac:dyDescent="0.35">
      <c r="A13" s="1" t="s">
        <v>1207</v>
      </c>
      <c r="B13" s="16"/>
      <c r="C13" s="16"/>
      <c r="D13" s="16"/>
      <c r="E13" s="16"/>
      <c r="F13" s="16"/>
      <c r="G13" s="16"/>
      <c r="H13" s="16"/>
      <c r="I13" s="16"/>
      <c r="J13" s="16"/>
      <c r="K13" s="16"/>
      <c r="L13" s="16"/>
      <c r="M13" s="16"/>
      <c r="N13" s="1"/>
    </row>
    <row r="14" spans="1:14" ht="15.75" customHeight="1" x14ac:dyDescent="0.35">
      <c r="A14" s="1" t="s">
        <v>1208</v>
      </c>
      <c r="B14" s="16"/>
      <c r="C14" s="16"/>
      <c r="D14" s="16"/>
      <c r="E14" s="16"/>
      <c r="F14" s="16"/>
      <c r="G14" s="16"/>
      <c r="H14" s="16"/>
      <c r="I14" s="16"/>
      <c r="J14" s="16"/>
      <c r="K14" s="16"/>
      <c r="L14" s="16"/>
      <c r="M14" s="16"/>
      <c r="N14" s="1"/>
    </row>
    <row r="15" spans="1:14" ht="15.75" customHeight="1" x14ac:dyDescent="0.35">
      <c r="A15" s="1" t="s">
        <v>1209</v>
      </c>
      <c r="B15" s="16"/>
      <c r="C15" s="16"/>
      <c r="D15" s="16"/>
      <c r="E15" s="16"/>
      <c r="F15" s="16"/>
      <c r="G15" s="16"/>
      <c r="H15" s="16"/>
      <c r="I15" s="16"/>
      <c r="J15" s="16"/>
      <c r="K15" s="16"/>
      <c r="L15" s="16"/>
      <c r="M15" s="16"/>
      <c r="N15" s="1"/>
    </row>
    <row r="16" spans="1:14" ht="15.75" customHeight="1" x14ac:dyDescent="0.35">
      <c r="A16" s="1" t="s">
        <v>1210</v>
      </c>
      <c r="B16" s="16"/>
      <c r="C16" s="16"/>
      <c r="D16" s="16"/>
      <c r="E16" s="16"/>
      <c r="F16" s="16"/>
      <c r="G16" s="16"/>
      <c r="H16" s="16"/>
      <c r="I16" s="16"/>
      <c r="J16" s="16"/>
      <c r="K16" s="16"/>
      <c r="L16" s="16"/>
      <c r="M16" s="16"/>
      <c r="N16" s="1"/>
    </row>
    <row r="17" spans="1:14" ht="15.75" customHeight="1" x14ac:dyDescent="0.35">
      <c r="A17" s="1" t="s">
        <v>1211</v>
      </c>
      <c r="B17" s="16"/>
      <c r="C17" s="16"/>
      <c r="D17" s="16"/>
      <c r="E17" s="16"/>
      <c r="F17" s="16"/>
      <c r="G17" s="16"/>
      <c r="H17" s="16"/>
      <c r="I17" s="16"/>
      <c r="J17" s="16"/>
      <c r="K17" s="16"/>
      <c r="L17" s="16"/>
      <c r="M17" s="16"/>
      <c r="N17" s="1"/>
    </row>
    <row r="18" spans="1:14" ht="15.75" customHeight="1" x14ac:dyDescent="0.35">
      <c r="A18" s="1" t="s">
        <v>1212</v>
      </c>
      <c r="B18" s="16"/>
      <c r="C18" s="16"/>
      <c r="D18" s="16"/>
      <c r="E18" s="16"/>
      <c r="F18" s="16"/>
      <c r="G18" s="16"/>
      <c r="H18" s="16"/>
      <c r="I18" s="16"/>
      <c r="J18" s="16"/>
      <c r="K18" s="16"/>
      <c r="L18" s="16"/>
      <c r="M18" s="16"/>
      <c r="N18" s="1"/>
    </row>
    <row r="19" spans="1:14" ht="15.75" customHeight="1" x14ac:dyDescent="0.35">
      <c r="A19" s="1" t="s">
        <v>1213</v>
      </c>
      <c r="B19" s="16"/>
      <c r="C19" s="16"/>
      <c r="D19" s="16"/>
      <c r="E19" s="16"/>
      <c r="F19" s="16"/>
      <c r="G19" s="16"/>
      <c r="H19" s="16"/>
      <c r="I19" s="16"/>
      <c r="J19" s="16"/>
      <c r="K19" s="16"/>
      <c r="L19" s="16"/>
      <c r="M19" s="16"/>
      <c r="N19" s="1"/>
    </row>
    <row r="20" spans="1:14" ht="15.75" customHeight="1" x14ac:dyDescent="0.35">
      <c r="A20" s="1"/>
      <c r="B20" s="16"/>
      <c r="C20" s="16"/>
      <c r="D20" s="16"/>
      <c r="E20" s="16"/>
      <c r="F20" s="16"/>
      <c r="G20" s="16"/>
      <c r="H20" s="16"/>
      <c r="I20" s="16"/>
      <c r="J20" s="16"/>
      <c r="K20" s="16"/>
      <c r="L20" s="16"/>
      <c r="M20" s="16"/>
      <c r="N20" s="1"/>
    </row>
    <row r="21" spans="1:14" ht="15.5" x14ac:dyDescent="0.35">
      <c r="A21" s="13" t="s">
        <v>476</v>
      </c>
      <c r="B21" s="3"/>
      <c r="C21" s="3"/>
      <c r="D21" s="3"/>
      <c r="E21" s="13"/>
      <c r="F21" s="13"/>
      <c r="G21" s="13"/>
      <c r="H21" s="13"/>
      <c r="I21" s="13"/>
      <c r="J21" s="13"/>
      <c r="K21" s="13"/>
      <c r="L21" s="13"/>
      <c r="M21" s="13"/>
      <c r="N21" s="13"/>
    </row>
    <row r="22" spans="1:14" ht="15.5" x14ac:dyDescent="0.35">
      <c r="A22" s="13" t="s">
        <v>951</v>
      </c>
      <c r="B22" s="3"/>
      <c r="C22" s="3"/>
      <c r="D22" s="3"/>
      <c r="E22" s="13"/>
      <c r="F22" s="13"/>
      <c r="G22" s="13"/>
      <c r="H22" s="13"/>
      <c r="I22" s="13"/>
      <c r="J22" s="13"/>
      <c r="K22" s="13"/>
      <c r="L22" s="13"/>
      <c r="M22" s="13"/>
      <c r="N22" s="13"/>
    </row>
    <row r="23" spans="1:14" ht="15.5" x14ac:dyDescent="0.35">
      <c r="A23" s="13" t="s">
        <v>950</v>
      </c>
      <c r="B23" s="3"/>
      <c r="C23" s="3"/>
      <c r="D23" s="3"/>
      <c r="E23" s="13"/>
      <c r="F23" s="13"/>
      <c r="G23" s="13"/>
      <c r="H23" s="13"/>
      <c r="I23" s="13"/>
      <c r="J23" s="13"/>
      <c r="K23" s="13"/>
      <c r="L23" s="13"/>
      <c r="M23" s="13"/>
      <c r="N23" s="13"/>
    </row>
    <row r="24" spans="1:14" ht="15.5" x14ac:dyDescent="0.35">
      <c r="A24" s="13" t="s">
        <v>943</v>
      </c>
      <c r="B24" s="3"/>
      <c r="C24" s="3"/>
      <c r="D24" s="3"/>
      <c r="E24" s="13"/>
      <c r="F24" s="13"/>
      <c r="G24" s="13"/>
      <c r="H24" s="13"/>
      <c r="I24" s="13"/>
      <c r="J24" s="13"/>
      <c r="K24" s="13"/>
      <c r="L24" s="13"/>
      <c r="M24" s="13"/>
      <c r="N24" s="13"/>
    </row>
    <row r="25" spans="1:14" ht="15.5" x14ac:dyDescent="0.35">
      <c r="A25" s="13" t="s">
        <v>948</v>
      </c>
      <c r="B25" s="3"/>
      <c r="C25" s="3"/>
      <c r="D25" s="3"/>
      <c r="E25" s="13"/>
      <c r="F25" s="13"/>
      <c r="G25" s="13"/>
      <c r="H25" s="13"/>
      <c r="I25" s="13"/>
      <c r="J25" s="13"/>
      <c r="K25" s="13"/>
      <c r="M25" s="13" t="s">
        <v>944</v>
      </c>
      <c r="N25" s="13"/>
    </row>
    <row r="26" spans="1:14" ht="15.5" x14ac:dyDescent="0.35">
      <c r="A26" s="13" t="s">
        <v>949</v>
      </c>
      <c r="B26" s="3"/>
      <c r="C26" s="3"/>
      <c r="D26" s="3"/>
      <c r="E26" s="13"/>
      <c r="F26" s="13"/>
      <c r="G26" s="13"/>
      <c r="H26" s="13"/>
      <c r="I26" s="13"/>
      <c r="J26" s="13"/>
      <c r="K26" s="13"/>
      <c r="M26" s="13" t="s">
        <v>945</v>
      </c>
      <c r="N26" s="13"/>
    </row>
    <row r="27" spans="1:14" ht="15.5" x14ac:dyDescent="0.35">
      <c r="A27" s="13" t="s">
        <v>947</v>
      </c>
      <c r="B27" s="3"/>
      <c r="C27" s="3"/>
      <c r="D27" s="3"/>
      <c r="E27" s="13"/>
      <c r="F27" s="13"/>
      <c r="G27" s="13"/>
      <c r="H27" s="13"/>
      <c r="I27" s="13"/>
      <c r="J27" s="13"/>
      <c r="K27" s="13"/>
      <c r="L27" s="13"/>
      <c r="M27" s="13"/>
      <c r="N27" s="13"/>
    </row>
    <row r="28" spans="1:14" ht="15.5" x14ac:dyDescent="0.35">
      <c r="A28" s="13" t="s">
        <v>997</v>
      </c>
      <c r="B28" s="3"/>
      <c r="C28" s="3"/>
      <c r="D28" s="3"/>
      <c r="E28" s="13"/>
      <c r="F28" s="13"/>
      <c r="G28" s="13"/>
      <c r="H28" s="13"/>
      <c r="I28" s="13"/>
      <c r="J28" s="13"/>
      <c r="K28" s="13"/>
      <c r="L28" s="13"/>
      <c r="M28" s="13"/>
      <c r="N28" s="13"/>
    </row>
    <row r="29" spans="1:14" ht="15.5" x14ac:dyDescent="0.35">
      <c r="A29" s="13" t="s">
        <v>998</v>
      </c>
      <c r="B29" s="3"/>
      <c r="C29" s="3"/>
      <c r="D29" s="3"/>
      <c r="E29" s="13"/>
      <c r="F29" s="13"/>
      <c r="G29" s="13"/>
      <c r="H29" s="13"/>
      <c r="I29" s="13"/>
      <c r="J29" s="13"/>
      <c r="K29" s="13"/>
      <c r="L29" s="13"/>
      <c r="M29" s="13"/>
      <c r="N29" s="13"/>
    </row>
    <row r="30" spans="1:14" ht="15.5" x14ac:dyDescent="0.35">
      <c r="A30" s="13" t="s">
        <v>946</v>
      </c>
      <c r="B30" s="3"/>
      <c r="C30" s="3"/>
      <c r="D30" s="3"/>
      <c r="E30" s="13"/>
      <c r="F30" s="13"/>
      <c r="G30" s="13"/>
      <c r="H30" s="13"/>
      <c r="I30" s="13"/>
      <c r="J30" s="13"/>
      <c r="K30" s="13"/>
      <c r="L30" s="13"/>
      <c r="M30" s="13"/>
      <c r="N30" s="13"/>
    </row>
    <row r="31" spans="1:14" ht="15.5" x14ac:dyDescent="0.35">
      <c r="A31" s="13" t="s">
        <v>952</v>
      </c>
      <c r="B31" s="3"/>
      <c r="C31" s="3"/>
      <c r="D31" s="3"/>
      <c r="E31" s="13"/>
      <c r="F31" s="13"/>
      <c r="G31" s="13"/>
      <c r="H31" s="13"/>
      <c r="I31" s="13"/>
      <c r="J31" s="13"/>
      <c r="K31" s="13"/>
      <c r="L31" s="13"/>
      <c r="M31" s="13"/>
      <c r="N31" s="13"/>
    </row>
    <row r="32" spans="1:14" ht="15.5" x14ac:dyDescent="0.35">
      <c r="A32" s="13"/>
      <c r="B32" s="3"/>
      <c r="C32" s="3"/>
      <c r="D32" s="3"/>
      <c r="E32" s="13"/>
      <c r="F32" s="13"/>
      <c r="G32" s="13"/>
      <c r="H32" s="13"/>
      <c r="I32" s="13"/>
      <c r="J32" s="13"/>
      <c r="K32" s="13"/>
      <c r="L32" s="13"/>
      <c r="M32" s="13"/>
      <c r="N32" s="13"/>
    </row>
    <row r="33" spans="1:14" ht="15.5" x14ac:dyDescent="0.35">
      <c r="A33" s="13" t="s">
        <v>475</v>
      </c>
      <c r="B33" s="3"/>
      <c r="C33" s="3"/>
      <c r="D33" s="3"/>
      <c r="E33" s="13"/>
      <c r="F33" s="13"/>
      <c r="G33" s="13"/>
      <c r="H33" s="13"/>
      <c r="I33" s="13"/>
      <c r="J33" s="13"/>
      <c r="K33" s="13"/>
      <c r="L33" s="13"/>
      <c r="M33" s="13"/>
      <c r="N33" s="13"/>
    </row>
    <row r="34" spans="1:14" ht="15.5" x14ac:dyDescent="0.35">
      <c r="A34" s="1" t="s">
        <v>477</v>
      </c>
      <c r="B34" s="3"/>
      <c r="C34" s="3"/>
      <c r="D34" s="13"/>
      <c r="E34" s="13"/>
      <c r="F34" s="13"/>
      <c r="G34" s="13"/>
      <c r="H34" s="13"/>
      <c r="I34" s="13"/>
      <c r="J34" s="13"/>
      <c r="K34" s="13"/>
      <c r="L34" s="13"/>
      <c r="M34" s="13"/>
      <c r="N34" s="13"/>
    </row>
    <row r="35" spans="1:14" ht="15.5" x14ac:dyDescent="0.35">
      <c r="A35" s="13" t="s">
        <v>478</v>
      </c>
      <c r="B35" s="3"/>
      <c r="C35" s="3"/>
      <c r="D35" s="13"/>
      <c r="E35" s="13"/>
      <c r="F35" s="13"/>
      <c r="G35" s="13"/>
      <c r="H35" s="13"/>
      <c r="I35" s="13"/>
      <c r="J35" s="13"/>
      <c r="K35" s="13"/>
      <c r="L35" s="13"/>
      <c r="M35" s="13"/>
      <c r="N35" s="13"/>
    </row>
    <row r="36" spans="1:14" ht="15.5" x14ac:dyDescent="0.35">
      <c r="A36" s="13" t="s">
        <v>999</v>
      </c>
      <c r="B36" s="3"/>
      <c r="C36" s="3"/>
      <c r="D36" s="13"/>
      <c r="E36" s="13"/>
      <c r="F36" s="13"/>
      <c r="G36" s="13"/>
      <c r="H36" s="13"/>
      <c r="I36" s="13"/>
      <c r="J36" s="13"/>
      <c r="K36" s="13"/>
      <c r="L36" s="13"/>
      <c r="M36" s="13"/>
      <c r="N36" s="13"/>
    </row>
    <row r="37" spans="1:14" ht="15.5" x14ac:dyDescent="0.35">
      <c r="A37" s="13" t="s">
        <v>934</v>
      </c>
      <c r="B37" s="3"/>
      <c r="C37" s="3"/>
      <c r="D37" s="3"/>
      <c r="E37" s="13"/>
      <c r="F37" s="13"/>
      <c r="G37" s="13"/>
      <c r="H37" s="13"/>
      <c r="I37" s="13"/>
      <c r="J37" s="13"/>
      <c r="K37" s="13"/>
      <c r="L37" s="13"/>
      <c r="M37" s="13"/>
      <c r="N37" s="13"/>
    </row>
    <row r="38" spans="1:14" ht="15.5" x14ac:dyDescent="0.35">
      <c r="A38" s="13" t="s">
        <v>479</v>
      </c>
      <c r="B38" s="3"/>
      <c r="C38" s="3"/>
      <c r="D38" s="3"/>
      <c r="E38" s="13"/>
      <c r="F38" s="13"/>
      <c r="G38" s="13"/>
      <c r="H38" s="13"/>
      <c r="I38" s="13"/>
      <c r="J38" s="13"/>
      <c r="K38" s="13"/>
      <c r="L38" s="13"/>
      <c r="M38" s="13"/>
      <c r="N38" s="13"/>
    </row>
    <row r="39" spans="1:14" ht="15.5" x14ac:dyDescent="0.35">
      <c r="A39" s="13"/>
      <c r="B39" s="3"/>
      <c r="C39" s="3"/>
      <c r="D39" s="3"/>
      <c r="E39" s="13"/>
      <c r="F39" s="13"/>
      <c r="G39" s="13"/>
      <c r="H39" s="13"/>
      <c r="I39" s="13"/>
      <c r="J39" s="13"/>
      <c r="K39" s="13"/>
      <c r="L39" s="13"/>
      <c r="M39" s="13"/>
      <c r="N39" s="13"/>
    </row>
    <row r="40" spans="1:14" ht="15.5" x14ac:dyDescent="0.35">
      <c r="A40" s="13"/>
      <c r="B40" s="3"/>
      <c r="C40" s="3"/>
      <c r="D40" s="3"/>
      <c r="E40" s="13"/>
      <c r="F40" s="13"/>
      <c r="G40" s="13"/>
      <c r="H40" s="13"/>
      <c r="I40" s="13"/>
      <c r="J40" s="13"/>
      <c r="K40" s="13"/>
      <c r="L40" s="13"/>
      <c r="M40" s="13"/>
      <c r="N40" s="13"/>
    </row>
    <row r="41" spans="1:14" ht="15.5" x14ac:dyDescent="0.35">
      <c r="A41" s="13" t="s">
        <v>1047</v>
      </c>
      <c r="B41" s="3"/>
      <c r="C41" s="3"/>
      <c r="D41" s="3"/>
      <c r="E41" s="13"/>
      <c r="F41" s="13"/>
      <c r="G41" s="13"/>
      <c r="H41" s="13"/>
      <c r="I41" s="13"/>
      <c r="J41" s="13"/>
      <c r="K41" s="13"/>
      <c r="L41" s="13"/>
      <c r="M41" s="13"/>
      <c r="N41" s="13"/>
    </row>
    <row r="42" spans="1:14" ht="15.5" x14ac:dyDescent="0.35">
      <c r="A42" s="13" t="s">
        <v>1048</v>
      </c>
      <c r="B42" s="3"/>
      <c r="C42" s="3"/>
      <c r="D42" s="3"/>
      <c r="E42" s="13"/>
      <c r="F42" s="13"/>
      <c r="G42" s="13"/>
      <c r="H42" s="13"/>
      <c r="I42" s="13"/>
      <c r="J42" s="13"/>
      <c r="K42" s="13"/>
      <c r="L42" s="13"/>
      <c r="M42" s="13"/>
      <c r="N42" s="13"/>
    </row>
    <row r="43" spans="1:14" ht="15.5" x14ac:dyDescent="0.35">
      <c r="A43" s="1" t="s">
        <v>1201</v>
      </c>
      <c r="B43" s="3"/>
      <c r="C43" s="3"/>
      <c r="D43" s="3"/>
      <c r="E43" s="13"/>
      <c r="F43" s="13"/>
      <c r="G43" s="13"/>
      <c r="H43" s="13"/>
      <c r="I43" s="13"/>
      <c r="J43" s="13"/>
      <c r="K43" s="13"/>
      <c r="L43" s="13"/>
      <c r="M43" s="13"/>
      <c r="N43" s="13"/>
    </row>
    <row r="44" spans="1:14" ht="15.5" x14ac:dyDescent="0.35">
      <c r="A44" s="1" t="s">
        <v>1049</v>
      </c>
      <c r="B44" s="3"/>
      <c r="C44" s="3"/>
      <c r="D44" s="3"/>
      <c r="E44" s="13"/>
      <c r="F44" s="13"/>
      <c r="G44" s="13"/>
      <c r="H44" s="13"/>
      <c r="I44" s="13"/>
      <c r="J44" s="13"/>
      <c r="K44" s="13"/>
      <c r="L44" s="13"/>
      <c r="M44" s="13"/>
      <c r="N44" s="13"/>
    </row>
    <row r="45" spans="1:14" ht="15.5" x14ac:dyDescent="0.35">
      <c r="A45" s="13" t="s">
        <v>1094</v>
      </c>
      <c r="B45" s="3"/>
      <c r="C45" s="3"/>
      <c r="D45" s="3"/>
      <c r="E45" s="13"/>
      <c r="F45" s="13"/>
      <c r="G45" s="13"/>
      <c r="H45" s="13"/>
      <c r="I45" s="13"/>
      <c r="J45" s="13"/>
      <c r="K45" s="13"/>
      <c r="L45" s="13"/>
      <c r="M45" s="13"/>
      <c r="N45" s="13"/>
    </row>
    <row r="46" spans="1:14" ht="15.5" x14ac:dyDescent="0.35">
      <c r="A46" s="13"/>
      <c r="B46" s="3" t="s">
        <v>1095</v>
      </c>
      <c r="C46" s="3"/>
      <c r="D46" s="3"/>
      <c r="E46" s="13"/>
      <c r="F46" s="13"/>
      <c r="G46" s="13"/>
      <c r="H46" s="13"/>
      <c r="I46" s="13"/>
      <c r="J46" s="13"/>
      <c r="K46" s="13"/>
      <c r="L46" s="13"/>
      <c r="M46" s="13"/>
      <c r="N46" s="13"/>
    </row>
    <row r="47" spans="1:14" ht="15.5" x14ac:dyDescent="0.35">
      <c r="A47" s="13" t="s">
        <v>1096</v>
      </c>
      <c r="B47" s="109"/>
      <c r="C47" s="3"/>
      <c r="D47" s="3"/>
      <c r="E47" s="13"/>
      <c r="F47" s="13"/>
      <c r="G47" s="13"/>
      <c r="H47" s="13"/>
      <c r="I47" s="13"/>
      <c r="J47" s="13"/>
      <c r="K47" s="13"/>
      <c r="L47" s="13"/>
      <c r="M47" s="13"/>
      <c r="N47" s="13"/>
    </row>
    <row r="48" spans="1:14" ht="15.5" x14ac:dyDescent="0.35">
      <c r="A48" s="13"/>
      <c r="B48" s="13"/>
      <c r="C48" s="13"/>
      <c r="D48" s="13"/>
      <c r="E48" s="13"/>
      <c r="F48" s="13"/>
      <c r="G48" s="13"/>
      <c r="H48" s="13"/>
      <c r="I48" s="13"/>
      <c r="J48" s="13"/>
      <c r="K48" s="13"/>
      <c r="L48" s="13"/>
      <c r="M48" s="13"/>
      <c r="N48" s="13"/>
    </row>
    <row r="49" spans="1:14" ht="15.5" x14ac:dyDescent="0.35">
      <c r="A49" s="13" t="s">
        <v>1202</v>
      </c>
      <c r="B49" s="13"/>
      <c r="C49" s="13"/>
      <c r="D49" s="13"/>
      <c r="E49" s="13"/>
      <c r="F49" s="13"/>
      <c r="G49" s="13"/>
      <c r="H49" s="13"/>
      <c r="I49" s="13"/>
      <c r="J49" s="13"/>
      <c r="K49" s="13"/>
      <c r="L49" s="13"/>
      <c r="M49" s="13"/>
      <c r="N49" s="13"/>
    </row>
    <row r="50" spans="1:14" ht="15.5" x14ac:dyDescent="0.35">
      <c r="A50" s="13" t="s">
        <v>1204</v>
      </c>
      <c r="B50" s="13"/>
      <c r="C50" s="13"/>
      <c r="D50" s="13"/>
      <c r="E50" s="13"/>
      <c r="F50" s="13"/>
      <c r="G50" s="13"/>
      <c r="H50" s="13"/>
      <c r="I50" s="13"/>
      <c r="J50" s="13"/>
      <c r="K50" s="13"/>
      <c r="L50" s="13"/>
      <c r="M50" s="13"/>
      <c r="N50" s="13"/>
    </row>
    <row r="51" spans="1:14" ht="15.5" x14ac:dyDescent="0.35">
      <c r="A51" s="13" t="s">
        <v>1203</v>
      </c>
      <c r="B51" s="13"/>
      <c r="C51" s="13"/>
      <c r="D51" s="13"/>
      <c r="E51" s="13"/>
      <c r="F51" s="13"/>
      <c r="G51" s="13"/>
      <c r="H51" s="13"/>
      <c r="I51" s="13"/>
      <c r="J51" s="13"/>
      <c r="K51" s="13"/>
      <c r="L51" s="13"/>
      <c r="M51" s="13"/>
      <c r="N51" s="13"/>
    </row>
    <row r="52" spans="1:14" ht="15.5" x14ac:dyDescent="0.35">
      <c r="A52" s="13"/>
      <c r="B52" s="13"/>
      <c r="C52" s="13"/>
      <c r="D52" s="13"/>
      <c r="E52" s="13"/>
      <c r="F52" s="13"/>
      <c r="G52" s="13"/>
      <c r="H52" s="13"/>
      <c r="I52" s="13"/>
      <c r="J52" s="13"/>
      <c r="K52" s="13"/>
      <c r="L52" s="13"/>
      <c r="M52" s="13"/>
      <c r="N52" s="13"/>
    </row>
    <row r="53" spans="1:14" ht="15.5" x14ac:dyDescent="0.35">
      <c r="A53" s="13"/>
      <c r="B53" s="13"/>
      <c r="C53" s="13"/>
      <c r="D53" s="13"/>
      <c r="E53" s="13"/>
      <c r="F53" s="13"/>
      <c r="G53" s="13"/>
      <c r="H53" s="13"/>
      <c r="I53" s="13"/>
      <c r="J53" s="13"/>
      <c r="K53" s="13"/>
      <c r="L53" s="13"/>
      <c r="M53" s="13"/>
      <c r="N53" s="13"/>
    </row>
    <row r="54" spans="1:14" ht="15.5" x14ac:dyDescent="0.35">
      <c r="A54" s="13" t="s">
        <v>1189</v>
      </c>
      <c r="B54" s="13"/>
      <c r="C54" s="13"/>
      <c r="D54" s="13" t="s">
        <v>1190</v>
      </c>
      <c r="E54" s="13"/>
      <c r="F54" s="13"/>
      <c r="G54" s="13"/>
      <c r="H54" s="13"/>
      <c r="I54" s="13"/>
      <c r="J54" s="13"/>
      <c r="K54" s="13"/>
      <c r="L54" s="13"/>
      <c r="M54" s="13"/>
      <c r="N54" s="13"/>
    </row>
    <row r="55" spans="1:14" ht="15.5" x14ac:dyDescent="0.35">
      <c r="A55" s="109"/>
      <c r="B55" s="109"/>
      <c r="C55" s="109"/>
      <c r="D55" s="109"/>
      <c r="E55" s="109"/>
      <c r="F55" s="109"/>
      <c r="G55" s="109"/>
      <c r="H55" s="109"/>
      <c r="I55" s="109"/>
      <c r="J55" s="109"/>
      <c r="K55" s="109"/>
      <c r="L55" s="109"/>
      <c r="M55" s="109"/>
      <c r="N55" s="109"/>
    </row>
    <row r="56" spans="1:14" ht="15.5" x14ac:dyDescent="0.35">
      <c r="A56" s="13" t="s">
        <v>1191</v>
      </c>
      <c r="B56" s="13"/>
      <c r="C56" s="13"/>
      <c r="D56" s="13" t="s">
        <v>1192</v>
      </c>
      <c r="E56" s="13"/>
      <c r="F56" s="109"/>
      <c r="G56" s="109"/>
      <c r="H56" s="109"/>
      <c r="I56" s="109"/>
      <c r="J56" s="109"/>
      <c r="K56" s="109"/>
      <c r="L56" s="109"/>
      <c r="M56" s="109"/>
      <c r="N56" s="109"/>
    </row>
    <row r="57" spans="1:14" ht="15.5" x14ac:dyDescent="0.35">
      <c r="A57" s="109"/>
      <c r="B57" s="109"/>
      <c r="C57" s="109"/>
      <c r="D57" s="109"/>
      <c r="E57" s="109"/>
      <c r="F57" s="109"/>
      <c r="G57" s="109"/>
      <c r="H57" s="109"/>
      <c r="I57" s="109"/>
      <c r="J57" s="109"/>
      <c r="K57" s="109"/>
      <c r="L57" s="109"/>
      <c r="M57" s="109"/>
      <c r="N57" s="109"/>
    </row>
    <row r="58" spans="1:14" ht="15.5" x14ac:dyDescent="0.35">
      <c r="A58" s="109"/>
      <c r="B58" s="109"/>
      <c r="C58" s="109"/>
      <c r="D58" s="109"/>
      <c r="E58" s="109"/>
      <c r="F58" s="109"/>
      <c r="G58" s="109"/>
      <c r="H58" s="109"/>
      <c r="I58" s="109"/>
      <c r="J58" s="109"/>
      <c r="K58" s="109"/>
      <c r="L58" s="109"/>
      <c r="M58" s="109"/>
      <c r="N58" s="109"/>
    </row>
    <row r="59" spans="1:14" ht="15.5" x14ac:dyDescent="0.35">
      <c r="A59" s="108"/>
      <c r="B59" s="108"/>
      <c r="C59" s="108"/>
      <c r="D59" s="108"/>
      <c r="E59" s="108"/>
      <c r="F59" s="108"/>
      <c r="G59" s="108"/>
      <c r="H59" s="108"/>
      <c r="I59" s="108"/>
      <c r="J59" s="108"/>
      <c r="K59" s="108"/>
      <c r="L59" s="108"/>
      <c r="M59" s="108"/>
      <c r="N59" s="108"/>
    </row>
    <row r="60" spans="1:14" ht="15.5" x14ac:dyDescent="0.35">
      <c r="A60" s="108"/>
      <c r="B60" s="108"/>
      <c r="C60" s="108"/>
      <c r="D60" s="108"/>
      <c r="E60" s="108"/>
      <c r="F60" s="108"/>
      <c r="G60" s="108"/>
      <c r="H60" s="108"/>
      <c r="I60" s="108"/>
      <c r="J60" s="108"/>
      <c r="K60" s="108"/>
      <c r="L60" s="108"/>
      <c r="M60" s="108"/>
      <c r="N60" s="108"/>
    </row>
    <row r="61" spans="1:14" ht="15.5" x14ac:dyDescent="0.35">
      <c r="A61" s="108"/>
      <c r="B61" s="108"/>
      <c r="C61" s="108"/>
      <c r="D61" s="108"/>
      <c r="E61" s="108"/>
      <c r="F61" s="108"/>
      <c r="G61" s="108"/>
      <c r="H61" s="108"/>
      <c r="I61" s="108"/>
      <c r="J61" s="108"/>
      <c r="K61" s="108"/>
      <c r="L61" s="108"/>
      <c r="M61" s="108"/>
      <c r="N61" s="108"/>
    </row>
    <row r="62" spans="1:14" ht="15.5" x14ac:dyDescent="0.35">
      <c r="A62" s="108"/>
      <c r="B62" s="108"/>
      <c r="C62" s="108"/>
      <c r="D62" s="108"/>
      <c r="E62" s="108"/>
      <c r="F62" s="108"/>
      <c r="G62" s="108"/>
      <c r="H62" s="108"/>
      <c r="I62" s="108"/>
      <c r="J62" s="108"/>
      <c r="K62" s="108"/>
      <c r="L62" s="108"/>
      <c r="M62" s="108"/>
      <c r="N62" s="108"/>
    </row>
  </sheetData>
  <sheetProtection algorithmName="SHA-512" hashValue="rFbs4hXMUYsQn1oyLdDIeF4rHvmNsXBEsHt4c5OGUuE/dfxel4QplA2pHUZCr5C+hXQ+q4uF2fwr8ZKdNRo/8w==" saltValue="Qm0o2w/C9aDUW9E0imaoGg==" spinCount="100000" sheet="1" objects="1" scenarios="1" selectLockedCells="1"/>
  <mergeCells count="1">
    <mergeCell ref="B4:M4"/>
  </mergeCells>
  <pageMargins left="0.70866141732283472" right="0.70866141732283472" top="0.74803149606299213" bottom="0.74803149606299213" header="0.31496062992125984" footer="0.31496062992125984"/>
  <pageSetup paperSize="9" orientation="landscape" r:id="rId1"/>
  <headerFooter>
    <oddHeader>&amp;L&amp;"Times New Roman,Navadno"SB Dr. Franca Derganca, Šempeter pri NG
Proizvodna kuhinja in jedilnica&amp;C&amp;"Times New Roman,Navadno"Popis opreme
brez cen&amp;R&amp;"Times New Roman,Navadno"7. Načrt tehnologije kuhinje
in jedilnice</oddHeader>
    <oddFooter>&amp;L&amp;"Times New Roman,Navadno"Načrt št. 150201
Projekt št. 0625-22&amp;C&amp;"Times New Roman,Navadno"Stran &amp;P od &amp;N
Novelacija&amp;R&amp;"Times New Roman,Navadno"oktober 2025
PZI</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62</vt:i4>
      </vt:variant>
      <vt:variant>
        <vt:lpstr>Imenovani obsegi</vt:lpstr>
      </vt:variant>
      <vt:variant>
        <vt:i4>198</vt:i4>
      </vt:variant>
    </vt:vector>
  </HeadingPairs>
  <TitlesOfParts>
    <vt:vector size="260" baseType="lpstr">
      <vt:lpstr>NASLOVNICA</vt:lpstr>
      <vt:lpstr>1. GARDEROBE ŽENSKE</vt:lpstr>
      <vt:lpstr>2. GARDEROBE MOŠKI</vt:lpstr>
      <vt:lpstr>3. PISARNA DIETETIK</vt:lpstr>
      <vt:lpstr>4. MATERIALNO POSLOV</vt:lpstr>
      <vt:lpstr>5. VODJA KUHINJE</vt:lpstr>
      <vt:lpstr>6. MIKROBIOLOGIJA</vt:lpstr>
      <vt:lpstr>7. VODJA IZMENE</vt:lpstr>
      <vt:lpstr>8. NEČISTI TERMOPORTI</vt:lpstr>
      <vt:lpstr>9. PRANJE TERMOPORTOV</vt:lpstr>
      <vt:lpstr>10. ČISTI TERMOPORTI</vt:lpstr>
      <vt:lpstr>11. POLNJENJE TERMOPORTOV</vt:lpstr>
      <vt:lpstr>12. VHODNI PREVZEM</vt:lpstr>
      <vt:lpstr>13. PISARNA NABAVE</vt:lpstr>
      <vt:lpstr>14. SKLADIŠČE PIJAČ</vt:lpstr>
      <vt:lpstr>15. ORGANSKI ODPADKI</vt:lpstr>
      <vt:lpstr>16. SKLAD EMB ŽIVIL 1</vt:lpstr>
      <vt:lpstr>17. SKLAD EMB ŽIVIL 2</vt:lpstr>
      <vt:lpstr>18. ZAMRZOVALNA KOMORA 1</vt:lpstr>
      <vt:lpstr>19. ZAMRZOVALNA KOMORA 2</vt:lpstr>
      <vt:lpstr>20. PREDPROSTOR Z KOMOR</vt:lpstr>
      <vt:lpstr>21. SKLADIŠČE KRUHA</vt:lpstr>
      <vt:lpstr>22. HLAD KOMORA ZA MLEKO</vt:lpstr>
      <vt:lpstr>23. HLAD KOM ZA PERUTNINO</vt:lpstr>
      <vt:lpstr>24. HLAJENO SKLAD RIB</vt:lpstr>
      <vt:lpstr>25. HLAJENO SKLAD KLOBAS</vt:lpstr>
      <vt:lpstr>26. HLAD KOMORA ZA MESO</vt:lpstr>
      <vt:lpstr>27. HLAD KOMORA ZA ZELENJAVO</vt:lpstr>
      <vt:lpstr>28. SKLAD GOMOLJNIC</vt:lpstr>
      <vt:lpstr>29.POVRATNA EMBALAŽA</vt:lpstr>
      <vt:lpstr>30. GROBA PREDPR ZELENJHAVE</vt:lpstr>
      <vt:lpstr>31. PREDPRIPRAVA ZELENJAVE</vt:lpstr>
      <vt:lpstr>32. PREDPRIPRAVA MESA</vt:lpstr>
      <vt:lpstr>33. PREDPRIPRAVA RIB</vt:lpstr>
      <vt:lpstr>34. PREDPRIPRAVA PERUTNINE</vt:lpstr>
      <vt:lpstr>35. HLADNA KUHINJA</vt:lpstr>
      <vt:lpstr>36. PRIPRAVA KRUHA</vt:lpstr>
      <vt:lpstr>37. JEDIL OSEBJA KUHINJE</vt:lpstr>
      <vt:lpstr>38. PARNA KONVEKCIJA</vt:lpstr>
      <vt:lpstr>39. OBD JEDI IZ KONV</vt:lpstr>
      <vt:lpstr>40. KUHINJA ZA OTROKE</vt:lpstr>
      <vt:lpstr>41. DIETNA KUHINJA</vt:lpstr>
      <vt:lpstr>42. TOPLOTNA OBDELAVA</vt:lpstr>
      <vt:lpstr>43. MOČNATA KUHINJA</vt:lpstr>
      <vt:lpstr>44. PRIROČNO SKLADIŠČE</vt:lpstr>
      <vt:lpstr>45. SKLADIŠČE NEŽIVIL</vt:lpstr>
      <vt:lpstr>46. POM KUH POSODE</vt:lpstr>
      <vt:lpstr>47. ČISTILA ČISTI DEL</vt:lpstr>
      <vt:lpstr>48. ČISTILA NEČISTI DEL</vt:lpstr>
      <vt:lpstr>49. TABLETNA LINIJA</vt:lpstr>
      <vt:lpstr>50. PARKIRIŠČE VOZIČKOV</vt:lpstr>
      <vt:lpstr>51. POMIV TABLET POSODE</vt:lpstr>
      <vt:lpstr>52. PARK NEČ VOZ</vt:lpstr>
      <vt:lpstr>53. PRANJE TRANSP VOZ</vt:lpstr>
      <vt:lpstr>54. PARK ČISTIH VOZ</vt:lpstr>
      <vt:lpstr>55. HIGIENSKI FILTER </vt:lpstr>
      <vt:lpstr>56. SAMOPOSTREŽNA IZDAJA</vt:lpstr>
      <vt:lpstr>57. SPREJEM NEČISTE POSODE</vt:lpstr>
      <vt:lpstr>58. POMIV POS JEDILNICE</vt:lpstr>
      <vt:lpstr>REKAPITULACIJA</vt:lpstr>
      <vt:lpstr>OBLIKA PONUDBE</vt:lpstr>
      <vt:lpstr>TEHNIČNI POGOJI</vt:lpstr>
      <vt:lpstr>'51. POMIV TABLET POSODE'!Področje_tiskanja</vt:lpstr>
      <vt:lpstr>'58. POMIV POS JEDILNICE'!Področje_tiskanja</vt:lpstr>
      <vt:lpstr>'5. VODJA KUHINJE'!Print_Area</vt:lpstr>
      <vt:lpstr>'1. GARDEROBE ŽENSKE'!Print_Titles</vt:lpstr>
      <vt:lpstr>'10. ČISTI TERMOPORTI'!Print_Titles</vt:lpstr>
      <vt:lpstr>'11. POLNJENJE TERMOPORTOV'!Print_Titles</vt:lpstr>
      <vt:lpstr>'12. VHODNI PREVZEM'!Print_Titles</vt:lpstr>
      <vt:lpstr>'13. PISARNA NABAVE'!Print_Titles</vt:lpstr>
      <vt:lpstr>'14. SKLADIŠČE PIJAČ'!Print_Titles</vt:lpstr>
      <vt:lpstr>'15. ORGANSKI ODPADKI'!Print_Titles</vt:lpstr>
      <vt:lpstr>'16. SKLAD EMB ŽIVIL 1'!Print_Titles</vt:lpstr>
      <vt:lpstr>'17. SKLAD EMB ŽIVIL 2'!Print_Titles</vt:lpstr>
      <vt:lpstr>'18. ZAMRZOVALNA KOMORA 1'!Print_Titles</vt:lpstr>
      <vt:lpstr>'19. ZAMRZOVALNA KOMORA 2'!Print_Titles</vt:lpstr>
      <vt:lpstr>'2. GARDEROBE MOŠKI'!Print_Titles</vt:lpstr>
      <vt:lpstr>'20. PREDPROSTOR Z KOMOR'!Print_Titles</vt:lpstr>
      <vt:lpstr>'21. SKLADIŠČE KRUHA'!Print_Titles</vt:lpstr>
      <vt:lpstr>'22. HLAD KOMORA ZA MLEKO'!Print_Titles</vt:lpstr>
      <vt:lpstr>'23. HLAD KOM ZA PERUTNINO'!Print_Titles</vt:lpstr>
      <vt:lpstr>'24. HLAJENO SKLAD RIB'!Print_Titles</vt:lpstr>
      <vt:lpstr>'25. HLAJENO SKLAD KLOBAS'!Print_Titles</vt:lpstr>
      <vt:lpstr>'26. HLAD KOMORA ZA MESO'!Print_Titles</vt:lpstr>
      <vt:lpstr>'27. HLAD KOMORA ZA ZELENJAVO'!Print_Titles</vt:lpstr>
      <vt:lpstr>'28. SKLAD GOMOLJNIC'!Print_Titles</vt:lpstr>
      <vt:lpstr>'29.POVRATNA EMBALAŽA'!Print_Titles</vt:lpstr>
      <vt:lpstr>'3. PISARNA DIETETIK'!Print_Titles</vt:lpstr>
      <vt:lpstr>'30. GROBA PREDPR ZELENJHAVE'!Print_Titles</vt:lpstr>
      <vt:lpstr>'31. PREDPRIPRAVA ZELENJAVE'!Print_Titles</vt:lpstr>
      <vt:lpstr>'32. PREDPRIPRAVA MESA'!Print_Titles</vt:lpstr>
      <vt:lpstr>'33. PREDPRIPRAVA RIB'!Print_Titles</vt:lpstr>
      <vt:lpstr>'34. PREDPRIPRAVA PERUTNINE'!Print_Titles</vt:lpstr>
      <vt:lpstr>'35. HLADNA KUHINJA'!Print_Titles</vt:lpstr>
      <vt:lpstr>'36. PRIPRAVA KRUHA'!Print_Titles</vt:lpstr>
      <vt:lpstr>'37. JEDIL OSEBJA KUHINJE'!Print_Titles</vt:lpstr>
      <vt:lpstr>'38. PARNA KONVEKCIJA'!Print_Titles</vt:lpstr>
      <vt:lpstr>'39. OBD JEDI IZ KONV'!Print_Titles</vt:lpstr>
      <vt:lpstr>'4. MATERIALNO POSLOV'!Print_Titles</vt:lpstr>
      <vt:lpstr>'40. KUHINJA ZA OTROKE'!Print_Titles</vt:lpstr>
      <vt:lpstr>'41. DIETNA KUHINJA'!Print_Titles</vt:lpstr>
      <vt:lpstr>'42. TOPLOTNA OBDELAVA'!Print_Titles</vt:lpstr>
      <vt:lpstr>'43. MOČNATA KUHINJA'!Print_Titles</vt:lpstr>
      <vt:lpstr>'44. PRIROČNO SKLADIŠČE'!Print_Titles</vt:lpstr>
      <vt:lpstr>'45. SKLADIŠČE NEŽIVIL'!Print_Titles</vt:lpstr>
      <vt:lpstr>'46. POM KUH POSODE'!Print_Titles</vt:lpstr>
      <vt:lpstr>'47. ČISTILA ČISTI DEL'!Print_Titles</vt:lpstr>
      <vt:lpstr>'48. ČISTILA NEČISTI DEL'!Print_Titles</vt:lpstr>
      <vt:lpstr>'49. TABLETNA LINIJA'!Print_Titles</vt:lpstr>
      <vt:lpstr>'5. VODJA KUHINJE'!Print_Titles</vt:lpstr>
      <vt:lpstr>'50. PARKIRIŠČE VOZIČKOV'!Print_Titles</vt:lpstr>
      <vt:lpstr>'51. POMIV TABLET POSODE'!Print_Titles</vt:lpstr>
      <vt:lpstr>'52. PARK NEČ VOZ'!Print_Titles</vt:lpstr>
      <vt:lpstr>'53. PRANJE TRANSP VOZ'!Print_Titles</vt:lpstr>
      <vt:lpstr>'54. PARK ČISTIH VOZ'!Print_Titles</vt:lpstr>
      <vt:lpstr>'55. HIGIENSKI FILTER '!Print_Titles</vt:lpstr>
      <vt:lpstr>'56. SAMOPOSTREŽNA IZDAJA'!Print_Titles</vt:lpstr>
      <vt:lpstr>'57. SPREJEM NEČISTE POSODE'!Print_Titles</vt:lpstr>
      <vt:lpstr>'58. POMIV POS JEDILNICE'!Print_Titles</vt:lpstr>
      <vt:lpstr>'6. MIKROBIOLOGIJA'!Print_Titles</vt:lpstr>
      <vt:lpstr>'7. VODJA IZMENE'!Print_Titles</vt:lpstr>
      <vt:lpstr>'8. NEČISTI TERMOPORTI'!Print_Titles</vt:lpstr>
      <vt:lpstr>'9. PRANJE TERMOPORTOV'!Print_Titles</vt:lpstr>
      <vt:lpstr>NASLOVNICA!Print_Titles</vt:lpstr>
      <vt:lpstr>REKAPITULACIJA!Print_Titles</vt:lpstr>
      <vt:lpstr>'1. GARDEROBE ŽENSKE'!Tiskanje_naslovov</vt:lpstr>
      <vt:lpstr>'10. ČISTI TERMOPORTI'!Tiskanje_naslovov</vt:lpstr>
      <vt:lpstr>'11. POLNJENJE TERMOPORTOV'!Tiskanje_naslovov</vt:lpstr>
      <vt:lpstr>'12. VHODNI PREVZEM'!Tiskanje_naslovov</vt:lpstr>
      <vt:lpstr>'13. PISARNA NABAVE'!Tiskanje_naslovov</vt:lpstr>
      <vt:lpstr>'14. SKLADIŠČE PIJAČ'!Tiskanje_naslovov</vt:lpstr>
      <vt:lpstr>'15. ORGANSKI ODPADKI'!Tiskanje_naslovov</vt:lpstr>
      <vt:lpstr>'16. SKLAD EMB ŽIVIL 1'!Tiskanje_naslovov</vt:lpstr>
      <vt:lpstr>'17. SKLAD EMB ŽIVIL 2'!Tiskanje_naslovov</vt:lpstr>
      <vt:lpstr>'18. ZAMRZOVALNA KOMORA 1'!Tiskanje_naslovov</vt:lpstr>
      <vt:lpstr>'19. ZAMRZOVALNA KOMORA 2'!Tiskanje_naslovov</vt:lpstr>
      <vt:lpstr>'2. GARDEROBE MOŠKI'!Tiskanje_naslovov</vt:lpstr>
      <vt:lpstr>'20. PREDPROSTOR Z KOMOR'!Tiskanje_naslovov</vt:lpstr>
      <vt:lpstr>'21. SKLADIŠČE KRUHA'!Tiskanje_naslovov</vt:lpstr>
      <vt:lpstr>'22. HLAD KOMORA ZA MLEKO'!Tiskanje_naslovov</vt:lpstr>
      <vt:lpstr>'23. HLAD KOM ZA PERUTNINO'!Tiskanje_naslovov</vt:lpstr>
      <vt:lpstr>'24. HLAJENO SKLAD RIB'!Tiskanje_naslovov</vt:lpstr>
      <vt:lpstr>'25. HLAJENO SKLAD KLOBAS'!Tiskanje_naslovov</vt:lpstr>
      <vt:lpstr>'26. HLAD KOMORA ZA MESO'!Tiskanje_naslovov</vt:lpstr>
      <vt:lpstr>'27. HLAD KOMORA ZA ZELENJAVO'!Tiskanje_naslovov</vt:lpstr>
      <vt:lpstr>'28. SKLAD GOMOLJNIC'!Tiskanje_naslovov</vt:lpstr>
      <vt:lpstr>'29.POVRATNA EMBALAŽA'!Tiskanje_naslovov</vt:lpstr>
      <vt:lpstr>'3. PISARNA DIETETIK'!Tiskanje_naslovov</vt:lpstr>
      <vt:lpstr>'30. GROBA PREDPR ZELENJHAVE'!Tiskanje_naslovov</vt:lpstr>
      <vt:lpstr>'31. PREDPRIPRAVA ZELENJAVE'!Tiskanje_naslovov</vt:lpstr>
      <vt:lpstr>'32. PREDPRIPRAVA MESA'!Tiskanje_naslovov</vt:lpstr>
      <vt:lpstr>'33. PREDPRIPRAVA RIB'!Tiskanje_naslovov</vt:lpstr>
      <vt:lpstr>'34. PREDPRIPRAVA PERUTNINE'!Tiskanje_naslovov</vt:lpstr>
      <vt:lpstr>'35. HLADNA KUHINJA'!Tiskanje_naslovov</vt:lpstr>
      <vt:lpstr>'36. PRIPRAVA KRUHA'!Tiskanje_naslovov</vt:lpstr>
      <vt:lpstr>'37. JEDIL OSEBJA KUHINJE'!Tiskanje_naslovov</vt:lpstr>
      <vt:lpstr>'38. PARNA KONVEKCIJA'!Tiskanje_naslovov</vt:lpstr>
      <vt:lpstr>'39. OBD JEDI IZ KONV'!Tiskanje_naslovov</vt:lpstr>
      <vt:lpstr>'4. MATERIALNO POSLOV'!Tiskanje_naslovov</vt:lpstr>
      <vt:lpstr>'40. KUHINJA ZA OTROKE'!Tiskanje_naslovov</vt:lpstr>
      <vt:lpstr>'41. DIETNA KUHINJA'!Tiskanje_naslovov</vt:lpstr>
      <vt:lpstr>'42. TOPLOTNA OBDELAVA'!Tiskanje_naslovov</vt:lpstr>
      <vt:lpstr>'43. MOČNATA KUHINJA'!Tiskanje_naslovov</vt:lpstr>
      <vt:lpstr>'44. PRIROČNO SKLADIŠČE'!Tiskanje_naslovov</vt:lpstr>
      <vt:lpstr>'45. SKLADIŠČE NEŽIVIL'!Tiskanje_naslovov</vt:lpstr>
      <vt:lpstr>'46. POM KUH POSODE'!Tiskanje_naslovov</vt:lpstr>
      <vt:lpstr>'47. ČISTILA ČISTI DEL'!Tiskanje_naslovov</vt:lpstr>
      <vt:lpstr>'48. ČISTILA NEČISTI DEL'!Tiskanje_naslovov</vt:lpstr>
      <vt:lpstr>'49. TABLETNA LINIJA'!Tiskanje_naslovov</vt:lpstr>
      <vt:lpstr>'5. VODJA KUHINJE'!Tiskanje_naslovov</vt:lpstr>
      <vt:lpstr>'50. PARKIRIŠČE VOZIČKOV'!Tiskanje_naslovov</vt:lpstr>
      <vt:lpstr>'51. POMIV TABLET POSODE'!Tiskanje_naslovov</vt:lpstr>
      <vt:lpstr>'52. PARK NEČ VOZ'!Tiskanje_naslovov</vt:lpstr>
      <vt:lpstr>'53. PRANJE TRANSP VOZ'!Tiskanje_naslovov</vt:lpstr>
      <vt:lpstr>'54. PARK ČISTIH VOZ'!Tiskanje_naslovov</vt:lpstr>
      <vt:lpstr>'55. HIGIENSKI FILTER '!Tiskanje_naslovov</vt:lpstr>
      <vt:lpstr>'56. SAMOPOSTREŽNA IZDAJA'!Tiskanje_naslovov</vt:lpstr>
      <vt:lpstr>'57. SPREJEM NEČISTE POSODE'!Tiskanje_naslovov</vt:lpstr>
      <vt:lpstr>'58. POMIV POS JEDILNICE'!Tiskanje_naslovov</vt:lpstr>
      <vt:lpstr>'6. MIKROBIOLOGIJA'!Tiskanje_naslovov</vt:lpstr>
      <vt:lpstr>'7. VODJA IZMENE'!Tiskanje_naslovov</vt:lpstr>
      <vt:lpstr>'8. NEČISTI TERMOPORTI'!Tiskanje_naslovov</vt:lpstr>
      <vt:lpstr>'9. PRANJE TERMOPORTOV'!Tiskanje_naslovov</vt:lpstr>
      <vt:lpstr>NASLOVNICA!Tiskanje_naslovov</vt:lpstr>
      <vt:lpstr>REKAPITULACIJA!Tiskanje_naslovov</vt:lpstr>
      <vt:lpstr>vsota_1</vt:lpstr>
      <vt:lpstr>vsota_10</vt:lpstr>
      <vt:lpstr>vsota_11</vt:lpstr>
      <vt:lpstr>vsota_12</vt:lpstr>
      <vt:lpstr>vsota_13</vt:lpstr>
      <vt:lpstr>vsota_14</vt:lpstr>
      <vt:lpstr>vsota_15</vt:lpstr>
      <vt:lpstr>vsota_16</vt:lpstr>
      <vt:lpstr>vsota_17</vt:lpstr>
      <vt:lpstr>vsota_18</vt:lpstr>
      <vt:lpstr>vsota_19</vt:lpstr>
      <vt:lpstr>'1. GARDEROBE ŽENSKE'!vsota_2</vt:lpstr>
      <vt:lpstr>vsota_2</vt:lpstr>
      <vt:lpstr>vsota_20</vt:lpstr>
      <vt:lpstr>vsota_21</vt:lpstr>
      <vt:lpstr>vsota_22</vt:lpstr>
      <vt:lpstr>vsota_23</vt:lpstr>
      <vt:lpstr>vsota_24</vt:lpstr>
      <vt:lpstr>vsota_25</vt:lpstr>
      <vt:lpstr>vsota_26</vt:lpstr>
      <vt:lpstr>vsota_27</vt:lpstr>
      <vt:lpstr>vsota_28</vt:lpstr>
      <vt:lpstr>vsota_29</vt:lpstr>
      <vt:lpstr>'1. GARDEROBE ŽENSKE'!vsota_3</vt:lpstr>
      <vt:lpstr>'2. GARDEROBE MOŠKI'!vsota_3</vt:lpstr>
      <vt:lpstr>vsota_3</vt:lpstr>
      <vt:lpstr>vsota_30</vt:lpstr>
      <vt:lpstr>vsota_31</vt:lpstr>
      <vt:lpstr>vsota_32</vt:lpstr>
      <vt:lpstr>vsota_33</vt:lpstr>
      <vt:lpstr>vsota_34</vt:lpstr>
      <vt:lpstr>vsota_35</vt:lpstr>
      <vt:lpstr>vsota_36</vt:lpstr>
      <vt:lpstr>vsota_37</vt:lpstr>
      <vt:lpstr>vsota_38</vt:lpstr>
      <vt:lpstr>vsota_39</vt:lpstr>
      <vt:lpstr>'1. GARDEROBE ŽENSKE'!vsota_4</vt:lpstr>
      <vt:lpstr>'2. GARDEROBE MOŠKI'!vsota_4</vt:lpstr>
      <vt:lpstr>'3. PISARNA DIETETIK'!vsota_4</vt:lpstr>
      <vt:lpstr>vsota_4</vt:lpstr>
      <vt:lpstr>vsota_40</vt:lpstr>
      <vt:lpstr>vsota_41</vt:lpstr>
      <vt:lpstr>vsota_42</vt:lpstr>
      <vt:lpstr>vsota_43</vt:lpstr>
      <vt:lpstr>vsota_44</vt:lpstr>
      <vt:lpstr>vsota_45</vt:lpstr>
      <vt:lpstr>vsota_46</vt:lpstr>
      <vt:lpstr>vsota_47</vt:lpstr>
      <vt:lpstr>vsota_48</vt:lpstr>
      <vt:lpstr>vsota_49</vt:lpstr>
      <vt:lpstr>'1. GARDEROBE ŽENSKE'!vsota_5</vt:lpstr>
      <vt:lpstr>'2. GARDEROBE MOŠKI'!vsota_5</vt:lpstr>
      <vt:lpstr>'3. PISARNA DIETETIK'!vsota_5</vt:lpstr>
      <vt:lpstr>'4. MATERIALNO POSLOV'!vsota_5</vt:lpstr>
      <vt:lpstr>vsota_5</vt:lpstr>
      <vt:lpstr>'1. GARDEROBE ŽENSKE'!vsota_5.</vt:lpstr>
      <vt:lpstr>'2. GARDEROBE MOŠKI'!vsota_5.</vt:lpstr>
      <vt:lpstr>'3. PISARNA DIETETIK'!vsota_5.</vt:lpstr>
      <vt:lpstr>'4. MATERIALNO POSLOV'!vsota_5.</vt:lpstr>
      <vt:lpstr>'5. VODJA KUHINJE'!vsota_5.</vt:lpstr>
      <vt:lpstr>vsota_50</vt:lpstr>
      <vt:lpstr>vsota_51</vt:lpstr>
      <vt:lpstr>vsota_52</vt:lpstr>
      <vt:lpstr>vsota_53</vt:lpstr>
      <vt:lpstr>vsota_54</vt:lpstr>
      <vt:lpstr>vsota_55</vt:lpstr>
      <vt:lpstr>vsota_56</vt:lpstr>
      <vt:lpstr>vsota_57</vt:lpstr>
      <vt:lpstr>vsota_58</vt:lpstr>
      <vt:lpstr>vsota_6</vt:lpstr>
      <vt:lpstr>vsota_6.</vt:lpstr>
      <vt:lpstr>'13. PISARNA NABAVE'!vsota_7</vt:lpstr>
      <vt:lpstr>vsota_7</vt:lpstr>
      <vt:lpstr>vsota_8</vt:lpstr>
      <vt:lpstr>vsota_9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Gojic</dc:creator>
  <cp:lastModifiedBy>Mark Bajc</cp:lastModifiedBy>
  <cp:lastPrinted>2026-03-19T08:35:25Z</cp:lastPrinted>
  <dcterms:created xsi:type="dcterms:W3CDTF">2014-03-29T09:36:43Z</dcterms:created>
  <dcterms:modified xsi:type="dcterms:W3CDTF">2026-08-06T13:16:44Z</dcterms:modified>
</cp:coreProperties>
</file>